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wswartz_ifc_org/Documents/Ethiopia FDI/"/>
    </mc:Choice>
  </mc:AlternateContent>
  <xr:revisionPtr revIDLastSave="36" documentId="8_{F69194FF-9023-445C-A5A5-937EEE576456}" xr6:coauthVersionLast="47" xr6:coauthVersionMax="47" xr10:uidLastSave="{55329DE8-8AE3-42CB-AC34-A02246536847}"/>
  <bookViews>
    <workbookView xWindow="38280" yWindow="-120" windowWidth="29040" windowHeight="15720" xr2:uid="{00000000-000D-0000-FFFF-FFFF00000000}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" i="1" l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A902" i="1"/>
  <c r="A903" i="1"/>
  <c r="A904" i="1"/>
  <c r="A905" i="1"/>
  <c r="A906" i="1"/>
  <c r="A907" i="1"/>
  <c r="A908" i="1"/>
  <c r="A909" i="1"/>
  <c r="A910" i="1"/>
  <c r="A911" i="1"/>
  <c r="A912" i="1"/>
  <c r="A913" i="1"/>
  <c r="A914" i="1"/>
  <c r="A915" i="1"/>
  <c r="A916" i="1"/>
  <c r="A917" i="1"/>
  <c r="A918" i="1"/>
  <c r="A919" i="1"/>
  <c r="A920" i="1"/>
  <c r="A921" i="1"/>
  <c r="A922" i="1"/>
  <c r="A923" i="1"/>
  <c r="A924" i="1"/>
  <c r="A925" i="1"/>
  <c r="A926" i="1"/>
  <c r="A927" i="1"/>
  <c r="A928" i="1"/>
  <c r="A929" i="1"/>
  <c r="A930" i="1"/>
  <c r="A931" i="1"/>
  <c r="A932" i="1"/>
  <c r="A933" i="1"/>
  <c r="A934" i="1"/>
  <c r="A935" i="1"/>
  <c r="A936" i="1"/>
  <c r="A937" i="1"/>
  <c r="A938" i="1"/>
  <c r="A939" i="1"/>
  <c r="A940" i="1"/>
  <c r="A941" i="1"/>
  <c r="A942" i="1"/>
  <c r="A943" i="1"/>
  <c r="A944" i="1"/>
  <c r="A945" i="1"/>
  <c r="A946" i="1"/>
  <c r="A947" i="1"/>
  <c r="A948" i="1"/>
  <c r="A949" i="1"/>
  <c r="A950" i="1"/>
  <c r="A951" i="1"/>
  <c r="A952" i="1"/>
  <c r="A953" i="1"/>
  <c r="A954" i="1"/>
  <c r="A955" i="1"/>
  <c r="A956" i="1"/>
  <c r="A957" i="1"/>
  <c r="A958" i="1"/>
  <c r="A959" i="1"/>
  <c r="A960" i="1"/>
  <c r="A961" i="1"/>
  <c r="A962" i="1"/>
  <c r="A963" i="1"/>
  <c r="A964" i="1"/>
  <c r="A965" i="1"/>
  <c r="A966" i="1"/>
  <c r="A967" i="1"/>
  <c r="A968" i="1"/>
  <c r="A969" i="1"/>
  <c r="A970" i="1"/>
  <c r="A971" i="1"/>
  <c r="A972" i="1"/>
  <c r="A973" i="1"/>
  <c r="A974" i="1"/>
  <c r="A975" i="1"/>
  <c r="A976" i="1"/>
  <c r="A977" i="1"/>
  <c r="A978" i="1"/>
  <c r="A979" i="1"/>
  <c r="A980" i="1"/>
  <c r="A981" i="1"/>
  <c r="A982" i="1"/>
  <c r="A983" i="1"/>
  <c r="A984" i="1"/>
  <c r="A985" i="1"/>
  <c r="A986" i="1"/>
  <c r="A987" i="1"/>
  <c r="A988" i="1"/>
  <c r="A989" i="1"/>
  <c r="A990" i="1"/>
  <c r="A991" i="1"/>
  <c r="A992" i="1"/>
  <c r="A993" i="1"/>
  <c r="A994" i="1"/>
  <c r="A995" i="1"/>
  <c r="A996" i="1"/>
  <c r="A997" i="1"/>
  <c r="A998" i="1"/>
  <c r="A999" i="1"/>
  <c r="A1000" i="1"/>
  <c r="A1001" i="1"/>
  <c r="A1002" i="1"/>
  <c r="A1003" i="1"/>
  <c r="A1004" i="1"/>
  <c r="A1005" i="1"/>
  <c r="A1006" i="1"/>
  <c r="A1007" i="1"/>
  <c r="A1008" i="1"/>
  <c r="A1009" i="1"/>
  <c r="A1010" i="1"/>
  <c r="A1011" i="1"/>
  <c r="A1012" i="1"/>
  <c r="A1013" i="1"/>
  <c r="A1014" i="1"/>
  <c r="A1015" i="1"/>
  <c r="A1016" i="1"/>
  <c r="A1017" i="1"/>
  <c r="A1018" i="1"/>
  <c r="A1019" i="1"/>
  <c r="A1020" i="1"/>
  <c r="A1021" i="1"/>
  <c r="A1022" i="1"/>
  <c r="A1023" i="1"/>
  <c r="A1024" i="1"/>
  <c r="A1025" i="1"/>
  <c r="A1026" i="1"/>
  <c r="A1027" i="1"/>
  <c r="A1028" i="1"/>
  <c r="A1029" i="1"/>
  <c r="A1030" i="1"/>
  <c r="A1031" i="1"/>
  <c r="A1032" i="1"/>
  <c r="A1033" i="1"/>
  <c r="A1034" i="1"/>
  <c r="A1035" i="1"/>
  <c r="A1036" i="1"/>
  <c r="A1037" i="1"/>
  <c r="A1038" i="1"/>
  <c r="A1039" i="1"/>
  <c r="A1040" i="1"/>
  <c r="A1041" i="1"/>
  <c r="A1042" i="1"/>
  <c r="A1043" i="1"/>
  <c r="A1044" i="1"/>
  <c r="A1045" i="1"/>
  <c r="A1046" i="1"/>
  <c r="A1047" i="1"/>
  <c r="A1048" i="1"/>
  <c r="A1049" i="1"/>
  <c r="A1050" i="1"/>
  <c r="A1051" i="1"/>
  <c r="A1052" i="1"/>
  <c r="A1053" i="1"/>
  <c r="A1054" i="1"/>
  <c r="A1055" i="1"/>
  <c r="A1056" i="1"/>
  <c r="A1057" i="1"/>
  <c r="A1058" i="1"/>
  <c r="A1059" i="1"/>
  <c r="A1060" i="1"/>
  <c r="A1061" i="1"/>
  <c r="A1062" i="1"/>
  <c r="A1063" i="1"/>
  <c r="A1064" i="1"/>
  <c r="A1065" i="1"/>
  <c r="A1066" i="1"/>
  <c r="A1067" i="1"/>
  <c r="A1068" i="1"/>
  <c r="A1069" i="1"/>
  <c r="A1070" i="1"/>
  <c r="A1071" i="1"/>
  <c r="A1072" i="1"/>
  <c r="A1073" i="1"/>
  <c r="A1074" i="1"/>
  <c r="A1075" i="1"/>
  <c r="A1076" i="1"/>
  <c r="A1077" i="1"/>
  <c r="A1078" i="1"/>
  <c r="A1079" i="1"/>
  <c r="A1080" i="1"/>
  <c r="A1081" i="1"/>
  <c r="A1082" i="1"/>
  <c r="A1083" i="1"/>
  <c r="A1084" i="1"/>
  <c r="A1085" i="1"/>
  <c r="A1086" i="1"/>
  <c r="A1087" i="1"/>
  <c r="A1088" i="1"/>
  <c r="A1089" i="1"/>
  <c r="A1090" i="1"/>
  <c r="A1091" i="1"/>
  <c r="A1092" i="1"/>
  <c r="A1093" i="1"/>
  <c r="A1094" i="1"/>
  <c r="A1095" i="1"/>
  <c r="A1096" i="1"/>
  <c r="A1097" i="1"/>
  <c r="A1098" i="1"/>
  <c r="A1099" i="1"/>
  <c r="A1100" i="1"/>
  <c r="A1101" i="1"/>
  <c r="A1102" i="1"/>
  <c r="A1103" i="1"/>
  <c r="A1104" i="1"/>
  <c r="A1105" i="1"/>
  <c r="A1106" i="1"/>
  <c r="A1107" i="1"/>
  <c r="A1108" i="1"/>
  <c r="A1109" i="1"/>
  <c r="A1110" i="1"/>
  <c r="A1111" i="1"/>
  <c r="A1112" i="1"/>
  <c r="A1113" i="1"/>
  <c r="A1114" i="1"/>
  <c r="A1115" i="1"/>
  <c r="A1116" i="1"/>
  <c r="A1117" i="1"/>
  <c r="A1118" i="1"/>
  <c r="A1119" i="1"/>
  <c r="A1120" i="1"/>
  <c r="A1121" i="1"/>
  <c r="A1122" i="1"/>
  <c r="A1123" i="1"/>
  <c r="A1124" i="1"/>
  <c r="A1125" i="1"/>
  <c r="A1126" i="1"/>
  <c r="A1127" i="1"/>
  <c r="A1128" i="1"/>
  <c r="A1129" i="1"/>
  <c r="A1154" i="1"/>
  <c r="A1155" i="1"/>
  <c r="A1156" i="1"/>
  <c r="A1157" i="1"/>
  <c r="A1158" i="1"/>
  <c r="A1159" i="1"/>
  <c r="A1160" i="1"/>
  <c r="A1161" i="1"/>
  <c r="A1162" i="1"/>
  <c r="A1163" i="1"/>
  <c r="A1164" i="1"/>
  <c r="A1165" i="1"/>
  <c r="A1166" i="1"/>
  <c r="A1167" i="1"/>
  <c r="A1168" i="1"/>
  <c r="A1169" i="1"/>
  <c r="A1170" i="1"/>
  <c r="A1171" i="1"/>
  <c r="A1172" i="1"/>
  <c r="A1173" i="1"/>
  <c r="A1174" i="1"/>
  <c r="A1175" i="1"/>
  <c r="A1176" i="1"/>
  <c r="A1177" i="1"/>
  <c r="A3" i="1"/>
  <c r="A4" i="1"/>
  <c r="A2" i="1"/>
</calcChain>
</file>

<file path=xl/sharedStrings.xml><?xml version="1.0" encoding="utf-8"?>
<sst xmlns="http://schemas.openxmlformats.org/spreadsheetml/2006/main" count="2608" uniqueCount="123">
  <si>
    <t>Country</t>
  </si>
  <si>
    <t>Year</t>
  </si>
  <si>
    <t>GDP</t>
  </si>
  <si>
    <t>GDP_Growth</t>
  </si>
  <si>
    <t>GDP_per_capita</t>
  </si>
  <si>
    <t>annual_inflation</t>
  </si>
  <si>
    <t>FDI_inflow_WDI</t>
  </si>
  <si>
    <t>Stock_WDI</t>
  </si>
  <si>
    <t>Direction_Label</t>
  </si>
  <si>
    <t>FDI_flow</t>
  </si>
  <si>
    <t>FDI_Stock</t>
  </si>
  <si>
    <t>Azerbaijan</t>
  </si>
  <si>
    <t>Inward</t>
  </si>
  <si>
    <t>Bangladesh</t>
  </si>
  <si>
    <t>Bolivia</t>
  </si>
  <si>
    <t>Burkina_Faso</t>
  </si>
  <si>
    <t>Cabo_Verde</t>
  </si>
  <si>
    <t>Cambodia</t>
  </si>
  <si>
    <t>Cameroon</t>
  </si>
  <si>
    <t>CAR</t>
  </si>
  <si>
    <t>Chad</t>
  </si>
  <si>
    <t>Comoros</t>
  </si>
  <si>
    <t>DRC</t>
  </si>
  <si>
    <t>Cote d'Ivoire</t>
  </si>
  <si>
    <t>Egypt</t>
  </si>
  <si>
    <t>El_Salvador</t>
  </si>
  <si>
    <t>Equatorial_Guinea</t>
  </si>
  <si>
    <t>Ghana</t>
  </si>
  <si>
    <t>Guinea_Bissau</t>
  </si>
  <si>
    <t>Ethiopia</t>
  </si>
  <si>
    <t>Honduras</t>
  </si>
  <si>
    <t>India</t>
  </si>
  <si>
    <t>Jordan</t>
  </si>
  <si>
    <t>Kenya</t>
  </si>
  <si>
    <t>Kiribati</t>
  </si>
  <si>
    <t>Lao_PDR</t>
  </si>
  <si>
    <t>Lesotho</t>
  </si>
  <si>
    <t>Madagascar</t>
  </si>
  <si>
    <t>Malawi</t>
  </si>
  <si>
    <t>Mali</t>
  </si>
  <si>
    <t>Mauritania</t>
  </si>
  <si>
    <t>Moldova</t>
  </si>
  <si>
    <t>Morocco</t>
  </si>
  <si>
    <t>Mozambique</t>
  </si>
  <si>
    <t>Myanmar</t>
  </si>
  <si>
    <t>Nepal</t>
  </si>
  <si>
    <t>Nicaragua</t>
  </si>
  <si>
    <t>Niger</t>
  </si>
  <si>
    <t>Nigeria</t>
  </si>
  <si>
    <t>Pakistan</t>
  </si>
  <si>
    <t>Papua_New_Guinea</t>
  </si>
  <si>
    <t>Rwanda</t>
  </si>
  <si>
    <t>Sri_Lanka</t>
  </si>
  <si>
    <t>Tajikistan</t>
  </si>
  <si>
    <t>Tanzania</t>
  </si>
  <si>
    <t>Togo</t>
  </si>
  <si>
    <t>Uganda</t>
  </si>
  <si>
    <t>Uzbekistan</t>
  </si>
  <si>
    <t>Zambia</t>
  </si>
  <si>
    <t>Vanuatu</t>
  </si>
  <si>
    <t>Zimbabwe</t>
  </si>
  <si>
    <t>ISO Code</t>
  </si>
  <si>
    <t>AZE</t>
  </si>
  <si>
    <t>BGD</t>
  </si>
  <si>
    <t>BOL</t>
  </si>
  <si>
    <t>BFA</t>
  </si>
  <si>
    <t>CPV</t>
  </si>
  <si>
    <t>KHM</t>
  </si>
  <si>
    <t>CMR</t>
  </si>
  <si>
    <t>CAF</t>
  </si>
  <si>
    <t>TCD</t>
  </si>
  <si>
    <t>COM</t>
  </si>
  <si>
    <t>COD</t>
  </si>
  <si>
    <t>CIV</t>
  </si>
  <si>
    <t>EGY</t>
  </si>
  <si>
    <t>SLV</t>
  </si>
  <si>
    <t>GNQ</t>
  </si>
  <si>
    <t>GHA</t>
  </si>
  <si>
    <t>GNB</t>
  </si>
  <si>
    <t>ETH</t>
  </si>
  <si>
    <t>HND</t>
  </si>
  <si>
    <t>IND</t>
  </si>
  <si>
    <t>JOR</t>
  </si>
  <si>
    <t>KEN</t>
  </si>
  <si>
    <t>KIR</t>
  </si>
  <si>
    <t>LAO</t>
  </si>
  <si>
    <t>LSO</t>
  </si>
  <si>
    <t>MDG</t>
  </si>
  <si>
    <t>MWI</t>
  </si>
  <si>
    <t>MLI</t>
  </si>
  <si>
    <t>MRT</t>
  </si>
  <si>
    <t>MDA</t>
  </si>
  <si>
    <t>MAR</t>
  </si>
  <si>
    <t>MOZ</t>
  </si>
  <si>
    <t>MMR</t>
  </si>
  <si>
    <t>NPL</t>
  </si>
  <si>
    <t>NIC</t>
  </si>
  <si>
    <t>NER</t>
  </si>
  <si>
    <t>NGA</t>
  </si>
  <si>
    <t>PAK</t>
  </si>
  <si>
    <t>PNG</t>
  </si>
  <si>
    <t>RWA</t>
  </si>
  <si>
    <t>LKA</t>
  </si>
  <si>
    <t>TJK</t>
  </si>
  <si>
    <t>TZA</t>
  </si>
  <si>
    <t>TGO</t>
  </si>
  <si>
    <t>UGA</t>
  </si>
  <si>
    <t>UZB</t>
  </si>
  <si>
    <t>ZMB</t>
  </si>
  <si>
    <t>VUT</t>
  </si>
  <si>
    <t>ZWE</t>
  </si>
  <si>
    <t>ISO_Code</t>
  </si>
  <si>
    <t>Burkina Faso</t>
  </si>
  <si>
    <t>Cabo Verde</t>
  </si>
  <si>
    <t>Central African Republic (CAR)</t>
  </si>
  <si>
    <t>Democratic Republic of the Congo (DRC)</t>
  </si>
  <si>
    <t>Côte d'Ivoire</t>
  </si>
  <si>
    <t>El Salvador</t>
  </si>
  <si>
    <t>Equatorial Guinea</t>
  </si>
  <si>
    <t>Guinea-Bissau</t>
  </si>
  <si>
    <t>Lao People's Democratic Republic (Lao PDR)</t>
  </si>
  <si>
    <t>Papua New Guinea</t>
  </si>
  <si>
    <t>Sri Lanka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</si>
</sst>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.6"/>
      <color theme="1"/>
      <name val="Segoe UI"/>
      <family val="2"/>
    </font>
    <font>
      <sz val="9.6"/>
      <color theme="1"/>
      <name val="Segoe U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</cellXfs>
  <cellStyles count="1">
    <cellStyle name="Normal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7C9615F-80AA-442D-8EDD-6E7BDE21A404}" name="Table1" displayName="Table1" ref="B1:L1177" totalsRowShown="0" headerRowDxfId="0">
  <autoFilter ref="B1:L1177" xr:uid="{B7C9615F-80AA-442D-8EDD-6E7BDE21A404}"/>
  <tableColumns count="11">
    <tableColumn id="1" xr3:uid="{BCE06D53-FF1B-4E4B-8C72-425585E4F4E5}" name="Country"/>
    <tableColumn id="2" xr3:uid="{9940F7BD-A074-4134-BBEC-E9B945303502}" name="Year"/>
    <tableColumn id="3" xr3:uid="{2B8DE8A3-1DDE-4016-BDDB-4A640446DB38}" name="GDP"/>
    <tableColumn id="4" xr3:uid="{7008CB93-3405-463E-81F2-5FEE7BE2EE81}" name="GDP_Growth"/>
    <tableColumn id="5" xr3:uid="{0633735D-DABD-471C-B583-F2478B03E0C3}" name="GDP_per_capita"/>
    <tableColumn id="6" xr3:uid="{6C3E179A-C2B8-4060-A7C6-2995289D5949}" name="annual_inflation"/>
    <tableColumn id="7" xr3:uid="{07CC5CE5-E35F-4D07-96F3-94BDC2BF1708}" name="FDI_inflow_WDI"/>
    <tableColumn id="8" xr3:uid="{3A1FBE89-E722-4D58-B2AC-5417FEFEE0A0}" name="Stock_WDI"/>
    <tableColumn id="9" xr3:uid="{F0C9D08C-33D5-4EFF-913B-A2856EF507E1}" name="Direction_Label"/>
    <tableColumn id="10" xr3:uid="{A0AB3E74-A852-479F-B3EB-0E5E0D0AA7E5}" name="FDI_flow"/>
    <tableColumn id="11" xr3:uid="{646A4409-D89E-4EA1-9931-81CDEE56E49C}" name="FDI_Stock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77"/>
  <sheetViews>
    <sheetView tabSelected="1" workbookViewId="0">
      <selection activeCell="B1148" sqref="B1148"/>
    </sheetView>
  </sheetViews>
  <sheetFormatPr defaultRowHeight="14.25" x14ac:dyDescent="0.45"/>
  <cols>
    <col min="2" max="2" width="17.73046875" customWidth="1"/>
    <col min="3" max="3" width="9" customWidth="1"/>
    <col min="4" max="4" width="24.59765625" customWidth="1"/>
    <col min="5" max="5" width="13.06640625" customWidth="1"/>
    <col min="6" max="6" width="15.46484375" customWidth="1"/>
    <col min="7" max="7" width="15.86328125" customWidth="1"/>
    <col min="8" max="8" width="15.6640625" customWidth="1"/>
    <col min="9" max="9" width="11.3984375" customWidth="1"/>
    <col min="10" max="10" width="15.19921875" customWidth="1"/>
    <col min="11" max="11" width="13.1328125" customWidth="1"/>
    <col min="12" max="12" width="10.53125" customWidth="1"/>
  </cols>
  <sheetData>
    <row r="1" spans="1:12" s="1" customFormat="1" x14ac:dyDescent="0.45">
      <c r="A1" s="1" t="s">
        <v>111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 x14ac:dyDescent="0.45">
      <c r="A2" t="str">
        <f>VLOOKUP(Table1[[#This Row],[Country]],Sheet2!A:B,2)</f>
        <v>AZE</v>
      </c>
      <c r="B2" t="s">
        <v>11</v>
      </c>
      <c r="C2">
        <v>2000</v>
      </c>
      <c r="D2">
        <v>11918436828.16411</v>
      </c>
      <c r="E2">
        <v>11.0999991434346</v>
      </c>
      <c r="F2">
        <v>1480.8086907243639</v>
      </c>
      <c r="G2">
        <v>1.8050030370435599</v>
      </c>
      <c r="H2">
        <v>2.4643745500731229</v>
      </c>
      <c r="J2" t="s">
        <v>12</v>
      </c>
      <c r="K2">
        <v>2.4642400000000002</v>
      </c>
      <c r="L2">
        <v>33.967950000000002</v>
      </c>
    </row>
    <row r="3" spans="1:12" x14ac:dyDescent="0.45">
      <c r="A3" t="str">
        <f>VLOOKUP(Table1[[#This Row],[Country]],Sheet2!A:B,2)</f>
        <v>AZE</v>
      </c>
      <c r="B3" t="s">
        <v>11</v>
      </c>
      <c r="C3">
        <v>2001</v>
      </c>
      <c r="D3">
        <v>13098362058.10257</v>
      </c>
      <c r="E3">
        <v>9.8999998653364258</v>
      </c>
      <c r="F3">
        <v>1614.8488581347481</v>
      </c>
      <c r="G3">
        <v>1.5471959015228001</v>
      </c>
      <c r="H3">
        <v>14.35939227073143</v>
      </c>
      <c r="J3" t="s">
        <v>12</v>
      </c>
      <c r="K3">
        <v>3.9685600000000001</v>
      </c>
      <c r="L3">
        <v>35.356250000000003</v>
      </c>
    </row>
    <row r="4" spans="1:12" x14ac:dyDescent="0.45">
      <c r="A4" t="str">
        <f>VLOOKUP(Table1[[#This Row],[Country]],Sheet2!A:B,2)</f>
        <v>AZE</v>
      </c>
      <c r="B4" t="s">
        <v>11</v>
      </c>
      <c r="C4">
        <v>2002</v>
      </c>
      <c r="D4">
        <v>14334705485.385929</v>
      </c>
      <c r="E4">
        <v>9.438916269065615</v>
      </c>
      <c r="F4">
        <v>1754.135241329906</v>
      </c>
      <c r="G4">
        <v>2.7711647199826999</v>
      </c>
      <c r="H4">
        <v>32.465498962936081</v>
      </c>
      <c r="J4" t="s">
        <v>12</v>
      </c>
      <c r="K4">
        <v>22.328890000000001</v>
      </c>
      <c r="L4">
        <v>54.682090000000002</v>
      </c>
    </row>
    <row r="5" spans="1:12" x14ac:dyDescent="0.45">
      <c r="A5" t="str">
        <f>VLOOKUP(Table1[[#This Row],[Country]],Sheet2!A:B,2)</f>
        <v>AZE</v>
      </c>
      <c r="B5" t="s">
        <v>11</v>
      </c>
      <c r="C5">
        <v>2003</v>
      </c>
      <c r="D5">
        <v>15798035139.510811</v>
      </c>
      <c r="E5">
        <v>10.208299400477641</v>
      </c>
      <c r="F5">
        <v>1918.6110369695309</v>
      </c>
      <c r="G5">
        <v>2.2338649296705002</v>
      </c>
      <c r="H5">
        <v>55.072876655425731</v>
      </c>
      <c r="J5" t="s">
        <v>12</v>
      </c>
      <c r="K5">
        <v>45.145870000000002</v>
      </c>
      <c r="L5">
        <v>92.009619999999998</v>
      </c>
    </row>
    <row r="6" spans="1:12" x14ac:dyDescent="0.45">
      <c r="A6" t="str">
        <f>VLOOKUP(Table1[[#This Row],[Country]],Sheet2!A:B,2)</f>
        <v>AZE</v>
      </c>
      <c r="B6" t="s">
        <v>11</v>
      </c>
      <c r="C6">
        <v>2004</v>
      </c>
      <c r="D6">
        <v>17259953999.187229</v>
      </c>
      <c r="E6">
        <v>9.2538017972890714</v>
      </c>
      <c r="F6">
        <v>2077.8852704733908</v>
      </c>
      <c r="G6">
        <v>6.7089304279778403</v>
      </c>
      <c r="H6">
        <v>54.365050907036171</v>
      </c>
      <c r="J6" t="s">
        <v>12</v>
      </c>
      <c r="K6">
        <v>40.96696</v>
      </c>
      <c r="L6">
        <v>118.09350000000001</v>
      </c>
    </row>
    <row r="7" spans="1:12" x14ac:dyDescent="0.45">
      <c r="A7" t="str">
        <f>VLOOKUP(Table1[[#This Row],[Country]],Sheet2!A:B,2)</f>
        <v>AZE</v>
      </c>
      <c r="B7" t="s">
        <v>11</v>
      </c>
      <c r="C7">
        <v>2005</v>
      </c>
      <c r="D7">
        <v>22086102614.13002</v>
      </c>
      <c r="E7">
        <v>27.96153810821313</v>
      </c>
      <c r="F7">
        <v>2631.851452794082</v>
      </c>
      <c r="G7">
        <v>9.6795073191705701</v>
      </c>
      <c r="H7">
        <v>33.795797825641841</v>
      </c>
      <c r="J7" t="s">
        <v>12</v>
      </c>
      <c r="K7">
        <v>12.683020000000001</v>
      </c>
      <c r="L7">
        <v>90.068860000000001</v>
      </c>
    </row>
    <row r="8" spans="1:12" x14ac:dyDescent="0.45">
      <c r="A8" t="str">
        <f>VLOOKUP(Table1[[#This Row],[Country]],Sheet2!A:B,2)</f>
        <v>AZE</v>
      </c>
      <c r="B8" t="s">
        <v>11</v>
      </c>
      <c r="C8">
        <v>2006</v>
      </c>
      <c r="D8">
        <v>29705808016.004879</v>
      </c>
      <c r="E8">
        <v>34.5</v>
      </c>
      <c r="F8">
        <v>3501.1648250060261</v>
      </c>
      <c r="G8">
        <v>8.3289248286321005</v>
      </c>
      <c r="H8">
        <v>21.380140470442011</v>
      </c>
      <c r="J8" t="s">
        <v>12</v>
      </c>
      <c r="K8">
        <v>-2.78328</v>
      </c>
      <c r="L8">
        <v>91.024450000000002</v>
      </c>
    </row>
    <row r="9" spans="1:12" x14ac:dyDescent="0.45">
      <c r="A9" t="str">
        <f>VLOOKUP(Table1[[#This Row],[Country]],Sheet2!A:B,2)</f>
        <v>AZE</v>
      </c>
      <c r="B9" t="s">
        <v>11</v>
      </c>
      <c r="C9">
        <v>2007</v>
      </c>
      <c r="D9">
        <v>37132259975.913261</v>
      </c>
      <c r="E9">
        <v>24.99999985156829</v>
      </c>
      <c r="F9">
        <v>4327.1136046884812</v>
      </c>
      <c r="G9">
        <v>16.6997549618244</v>
      </c>
      <c r="H9">
        <v>13.901103496116081</v>
      </c>
      <c r="J9" t="s">
        <v>12</v>
      </c>
      <c r="K9">
        <v>-14.369020000000001</v>
      </c>
      <c r="L9">
        <v>56.021239999999999</v>
      </c>
    </row>
    <row r="10" spans="1:12" x14ac:dyDescent="0.45">
      <c r="A10" t="str">
        <f>VLOOKUP(Table1[[#This Row],[Country]],Sheet2!A:B,2)</f>
        <v>AZE</v>
      </c>
      <c r="B10" t="s">
        <v>11</v>
      </c>
      <c r="C10">
        <v>2008</v>
      </c>
      <c r="D10">
        <v>41127311680.07785</v>
      </c>
      <c r="E10">
        <v>10.758978060468371</v>
      </c>
      <c r="F10">
        <v>4693.0770796811566</v>
      </c>
      <c r="G10">
        <v>20.849087177271201</v>
      </c>
      <c r="H10">
        <v>8.161108316823297</v>
      </c>
      <c r="J10" t="s">
        <v>12</v>
      </c>
      <c r="K10">
        <v>2.8840000000000001E-2</v>
      </c>
      <c r="L10">
        <v>28.17877</v>
      </c>
    </row>
    <row r="11" spans="1:12" x14ac:dyDescent="0.45">
      <c r="A11" t="str">
        <f>VLOOKUP(Table1[[#This Row],[Country]],Sheet2!A:B,2)</f>
        <v>AZE</v>
      </c>
      <c r="B11" t="s">
        <v>11</v>
      </c>
      <c r="C11">
        <v>2009</v>
      </c>
      <c r="D11">
        <v>44950656172.180161</v>
      </c>
      <c r="E11">
        <v>9.2963637444709093</v>
      </c>
      <c r="F11">
        <v>5023.9672905028019</v>
      </c>
      <c r="G11">
        <v>1.45704835970321</v>
      </c>
      <c r="H11">
        <v>6.5474623639172496</v>
      </c>
      <c r="J11" t="s">
        <v>12</v>
      </c>
      <c r="K11">
        <v>1.0685899999999999</v>
      </c>
      <c r="L11">
        <v>31.110749999999999</v>
      </c>
    </row>
    <row r="12" spans="1:12" x14ac:dyDescent="0.45">
      <c r="A12" t="str">
        <f>VLOOKUP(Table1[[#This Row],[Country]],Sheet2!A:B,2)</f>
        <v>AZE</v>
      </c>
      <c r="B12" t="s">
        <v>11</v>
      </c>
      <c r="C12">
        <v>2010</v>
      </c>
      <c r="D12">
        <v>47220189860.765793</v>
      </c>
      <c r="E12">
        <v>5.0489445134957407</v>
      </c>
      <c r="F12">
        <v>5215.2041542949592</v>
      </c>
      <c r="G12">
        <v>5.7268722466960504</v>
      </c>
      <c r="H12">
        <v>6.3372551329330031</v>
      </c>
      <c r="J12" t="s">
        <v>12</v>
      </c>
      <c r="K12">
        <v>1.0641499999999999</v>
      </c>
      <c r="L12">
        <v>26.93967</v>
      </c>
    </row>
    <row r="13" spans="1:12" x14ac:dyDescent="0.45">
      <c r="A13" t="str">
        <f>VLOOKUP(Table1[[#This Row],[Country]],Sheet2!A:B,2)</f>
        <v>AZE</v>
      </c>
      <c r="B13" t="s">
        <v>11</v>
      </c>
      <c r="C13">
        <v>2011</v>
      </c>
      <c r="D13">
        <v>47267410115.707581</v>
      </c>
      <c r="E13">
        <v>0.1000001378245798</v>
      </c>
      <c r="F13">
        <v>5152.838502447441</v>
      </c>
      <c r="G13">
        <v>7.8583333333334</v>
      </c>
      <c r="H13">
        <v>6.800500119657463</v>
      </c>
      <c r="J13" t="s">
        <v>12</v>
      </c>
      <c r="K13">
        <v>2.2212900000000002</v>
      </c>
      <c r="L13">
        <v>22.464110000000002</v>
      </c>
    </row>
    <row r="14" spans="1:12" x14ac:dyDescent="0.45">
      <c r="A14" t="str">
        <f>VLOOKUP(Table1[[#This Row],[Country]],Sheet2!A:B,2)</f>
        <v>AZE</v>
      </c>
      <c r="B14" t="s">
        <v>11</v>
      </c>
      <c r="C14">
        <v>2012</v>
      </c>
      <c r="D14">
        <v>48290862738.26815</v>
      </c>
      <c r="E14">
        <v>2.1652394748415991</v>
      </c>
      <c r="F14">
        <v>5194.9209166508344</v>
      </c>
      <c r="G14">
        <v>1.0662133972030301</v>
      </c>
      <c r="H14">
        <v>7.5965186793183506</v>
      </c>
      <c r="J14" t="s">
        <v>12</v>
      </c>
      <c r="K14">
        <v>2.8768699999999998</v>
      </c>
      <c r="L14">
        <v>23.364979999999999</v>
      </c>
    </row>
    <row r="15" spans="1:12" x14ac:dyDescent="0.45">
      <c r="A15" t="str">
        <f>VLOOKUP(Table1[[#This Row],[Country]],Sheet2!A:B,2)</f>
        <v>AZE</v>
      </c>
      <c r="B15" t="s">
        <v>11</v>
      </c>
      <c r="C15">
        <v>2013</v>
      </c>
      <c r="D15">
        <v>51096465688.574501</v>
      </c>
      <c r="E15">
        <v>5.8098008426820797</v>
      </c>
      <c r="F15">
        <v>5426.0959415596126</v>
      </c>
      <c r="G15">
        <v>2.41571745279419</v>
      </c>
      <c r="H15">
        <v>3.5321159867605099</v>
      </c>
      <c r="J15" t="s">
        <v>12</v>
      </c>
      <c r="K15">
        <v>3.5490599999999999</v>
      </c>
      <c r="L15">
        <v>24.656369999999999</v>
      </c>
    </row>
    <row r="16" spans="1:12" x14ac:dyDescent="0.45">
      <c r="A16" t="str">
        <f>VLOOKUP(Table1[[#This Row],[Country]],Sheet2!A:B,2)</f>
        <v>AZE</v>
      </c>
      <c r="B16" t="s">
        <v>11</v>
      </c>
      <c r="C16">
        <v>2014</v>
      </c>
      <c r="D16">
        <v>52501877459.744362</v>
      </c>
      <c r="E16">
        <v>2.7505068153551799</v>
      </c>
      <c r="F16">
        <v>5506.1816960031856</v>
      </c>
      <c r="G16">
        <v>1.37344181533176</v>
      </c>
      <c r="H16">
        <v>5.8884617671065058</v>
      </c>
      <c r="J16" t="s">
        <v>12</v>
      </c>
      <c r="K16">
        <v>5.8883799999999997</v>
      </c>
      <c r="L16">
        <v>29.395769999999999</v>
      </c>
    </row>
    <row r="17" spans="1:12" x14ac:dyDescent="0.45">
      <c r="A17" t="str">
        <f>VLOOKUP(Table1[[#This Row],[Country]],Sheet2!A:B,2)</f>
        <v>AZE</v>
      </c>
      <c r="B17" t="s">
        <v>11</v>
      </c>
      <c r="C17">
        <v>2015</v>
      </c>
      <c r="D17">
        <v>53076235354.746017</v>
      </c>
      <c r="E17">
        <v>1.0939759162746869</v>
      </c>
      <c r="F17">
        <v>5500.503646284862</v>
      </c>
      <c r="G17">
        <v>4.0276857374272597</v>
      </c>
      <c r="H17">
        <v>7.6260683768297168</v>
      </c>
      <c r="J17" t="s">
        <v>12</v>
      </c>
      <c r="K17">
        <v>7.6261999999999999</v>
      </c>
      <c r="L17">
        <v>51.661299999999997</v>
      </c>
    </row>
    <row r="18" spans="1:12" x14ac:dyDescent="0.45">
      <c r="A18" t="str">
        <f>VLOOKUP(Table1[[#This Row],[Country]],Sheet2!A:B,2)</f>
        <v>AZE</v>
      </c>
      <c r="B18" t="s">
        <v>11</v>
      </c>
      <c r="C18">
        <v>2016</v>
      </c>
      <c r="D18">
        <v>51430872122.242577</v>
      </c>
      <c r="E18">
        <v>-3.0999998803726641</v>
      </c>
      <c r="F18">
        <v>5270.7381657120031</v>
      </c>
      <c r="G18">
        <v>12.443374858437201</v>
      </c>
      <c r="H18">
        <v>11.88281715054646</v>
      </c>
      <c r="J18" t="s">
        <v>12</v>
      </c>
      <c r="K18">
        <v>11.883699999999999</v>
      </c>
      <c r="L18">
        <v>84.243600000000001</v>
      </c>
    </row>
    <row r="19" spans="1:12" x14ac:dyDescent="0.45">
      <c r="A19" t="str">
        <f>VLOOKUP(Table1[[#This Row],[Country]],Sheet2!A:B,2)</f>
        <v>AZE</v>
      </c>
      <c r="B19" t="s">
        <v>11</v>
      </c>
      <c r="C19">
        <v>2017</v>
      </c>
      <c r="D19">
        <v>51533733835.092957</v>
      </c>
      <c r="E19">
        <v>0.19999993895865489</v>
      </c>
      <c r="F19">
        <v>5229.7098898585946</v>
      </c>
      <c r="G19">
        <v>12.9359184187335</v>
      </c>
      <c r="H19">
        <v>7.0166959835038902</v>
      </c>
      <c r="J19" t="s">
        <v>12</v>
      </c>
      <c r="K19">
        <v>7.0155000000000003</v>
      </c>
      <c r="L19">
        <v>84.861260000000001</v>
      </c>
    </row>
    <row r="20" spans="1:12" x14ac:dyDescent="0.45">
      <c r="A20" t="str">
        <f>VLOOKUP(Table1[[#This Row],[Country]],Sheet2!A:B,2)</f>
        <v>AZE</v>
      </c>
      <c r="B20" t="s">
        <v>11</v>
      </c>
      <c r="C20">
        <v>2018</v>
      </c>
      <c r="D20">
        <v>52306739842.619347</v>
      </c>
      <c r="E20">
        <v>1.499999999999986</v>
      </c>
      <c r="F20">
        <v>5262.3687047336762</v>
      </c>
      <c r="G20">
        <v>2.2685469037399901</v>
      </c>
      <c r="H20">
        <v>2.9779758914323531</v>
      </c>
      <c r="J20" t="s">
        <v>12</v>
      </c>
      <c r="K20">
        <v>2.9779800000000001</v>
      </c>
      <c r="L20">
        <v>76.748559999999998</v>
      </c>
    </row>
    <row r="21" spans="1:12" x14ac:dyDescent="0.45">
      <c r="A21" t="str">
        <f>VLOOKUP(Table1[[#This Row],[Country]],Sheet2!A:B,2)</f>
        <v>AZE</v>
      </c>
      <c r="B21" t="s">
        <v>11</v>
      </c>
      <c r="C21">
        <v>2019</v>
      </c>
      <c r="D21">
        <v>53614408373.959106</v>
      </c>
      <c r="E21">
        <v>2.500000067437341</v>
      </c>
      <c r="F21">
        <v>5348.4531885182314</v>
      </c>
      <c r="G21">
        <v>2.6105718279921502</v>
      </c>
      <c r="H21">
        <v>3.121830561124936</v>
      </c>
      <c r="I21">
        <v>4.1100808096102143E-3</v>
      </c>
      <c r="J21" t="s">
        <v>12</v>
      </c>
      <c r="K21">
        <v>3.1217899999999998</v>
      </c>
      <c r="L21">
        <v>78.149330000000006</v>
      </c>
    </row>
    <row r="22" spans="1:12" x14ac:dyDescent="0.45">
      <c r="A22" t="str">
        <f>VLOOKUP(Table1[[#This Row],[Country]],Sheet2!A:B,2)</f>
        <v>AZE</v>
      </c>
      <c r="B22" t="s">
        <v>11</v>
      </c>
      <c r="C22">
        <v>2020</v>
      </c>
      <c r="D22">
        <v>51308988759.027367</v>
      </c>
      <c r="E22">
        <v>-4.3000001023073651</v>
      </c>
      <c r="F22">
        <v>5083.5602544572066</v>
      </c>
      <c r="G22">
        <v>2.7598094700812701</v>
      </c>
      <c r="H22">
        <v>1.187903871829106</v>
      </c>
      <c r="I22">
        <v>4.1271402806080618E-2</v>
      </c>
      <c r="J22" t="s">
        <v>12</v>
      </c>
      <c r="K22">
        <v>1.1875500000000001</v>
      </c>
      <c r="L22">
        <v>90.29298</v>
      </c>
    </row>
    <row r="23" spans="1:12" x14ac:dyDescent="0.45">
      <c r="A23" t="str">
        <f>VLOOKUP(Table1[[#This Row],[Country]],Sheet2!A:B,2)</f>
        <v>AZE</v>
      </c>
      <c r="B23" t="s">
        <v>11</v>
      </c>
      <c r="C23">
        <v>2021</v>
      </c>
      <c r="D23">
        <v>54190732985.912247</v>
      </c>
      <c r="E23">
        <v>5.6164510285302782</v>
      </c>
      <c r="F23">
        <v>5345.4398644583134</v>
      </c>
      <c r="G23">
        <v>6.6502991270877896</v>
      </c>
      <c r="H23">
        <v>-3.1147344726361319</v>
      </c>
      <c r="I23">
        <v>1.3296753759527571E-2</v>
      </c>
      <c r="J23" t="s">
        <v>12</v>
      </c>
      <c r="K23">
        <v>-3.1147999999999998</v>
      </c>
      <c r="L23">
        <v>67.413449999999997</v>
      </c>
    </row>
    <row r="24" spans="1:12" x14ac:dyDescent="0.45">
      <c r="A24" t="str">
        <f>VLOOKUP(Table1[[#This Row],[Country]],Sheet2!A:B,2)</f>
        <v>AZE</v>
      </c>
      <c r="B24" t="s">
        <v>11</v>
      </c>
      <c r="C24">
        <v>2022</v>
      </c>
      <c r="D24">
        <v>56745718946.457932</v>
      </c>
      <c r="E24">
        <v>4.7148023652123072</v>
      </c>
      <c r="F24">
        <v>5595.2557867156274</v>
      </c>
      <c r="G24">
        <v>13.8522590144267</v>
      </c>
      <c r="H24">
        <v>-5.6777371061417723</v>
      </c>
      <c r="I24">
        <v>2.893126734028648E-3</v>
      </c>
      <c r="J24" t="s">
        <v>12</v>
      </c>
      <c r="K24">
        <v>-5.6839599999999999</v>
      </c>
      <c r="L24">
        <v>41.288820000000001</v>
      </c>
    </row>
    <row r="25" spans="1:12" x14ac:dyDescent="0.45">
      <c r="A25" t="str">
        <f>VLOOKUP(Table1[[#This Row],[Country]],Sheet2!A:B,2)</f>
        <v>AZE</v>
      </c>
      <c r="B25" t="s">
        <v>11</v>
      </c>
      <c r="C25">
        <v>2023</v>
      </c>
      <c r="D25">
        <v>57383526259.142403</v>
      </c>
      <c r="E25">
        <v>1.123974327096406</v>
      </c>
      <c r="F25">
        <v>5651.3456387294891</v>
      </c>
      <c r="G25">
        <v>8.7854304984908094</v>
      </c>
      <c r="H25">
        <v>0.34943250505058709</v>
      </c>
      <c r="J25" t="s">
        <v>12</v>
      </c>
      <c r="K25">
        <v>0.33144000000000001</v>
      </c>
      <c r="L25">
        <v>42.92577</v>
      </c>
    </row>
    <row r="26" spans="1:12" x14ac:dyDescent="0.45">
      <c r="A26" t="str">
        <f>VLOOKUP(Table1[[#This Row],[Country]],Sheet2!A:B,2)</f>
        <v>BGD</v>
      </c>
      <c r="B26" t="s">
        <v>13</v>
      </c>
      <c r="C26">
        <v>2000</v>
      </c>
      <c r="D26">
        <v>83492876905.761063</v>
      </c>
      <c r="E26">
        <v>5.2932947189253241</v>
      </c>
      <c r="F26">
        <v>620.56047282210523</v>
      </c>
      <c r="G26">
        <v>2.2082562093753499</v>
      </c>
      <c r="H26">
        <v>0.52536208923608885</v>
      </c>
      <c r="I26">
        <v>1.752920607336816</v>
      </c>
      <c r="J26" t="s">
        <v>12</v>
      </c>
      <c r="K26">
        <v>1.2725900000000001</v>
      </c>
      <c r="L26">
        <v>4.7542999999999997</v>
      </c>
    </row>
    <row r="27" spans="1:12" x14ac:dyDescent="0.45">
      <c r="A27" t="str">
        <f>VLOOKUP(Table1[[#This Row],[Country]],Sheet2!A:B,2)</f>
        <v>BGD</v>
      </c>
      <c r="B27" t="s">
        <v>13</v>
      </c>
      <c r="C27">
        <v>2001</v>
      </c>
      <c r="D27">
        <v>87732050538.116226</v>
      </c>
      <c r="E27">
        <v>5.0772877752672798</v>
      </c>
      <c r="F27">
        <v>641.28892287627423</v>
      </c>
      <c r="G27">
        <v>2.0071737421383999</v>
      </c>
      <c r="H27">
        <v>0.14544390456992429</v>
      </c>
      <c r="I27">
        <v>0.48359652224056682</v>
      </c>
      <c r="J27" t="s">
        <v>12</v>
      </c>
      <c r="K27">
        <v>0.78020999999999996</v>
      </c>
      <c r="L27">
        <v>4.8471500000000001</v>
      </c>
    </row>
    <row r="28" spans="1:12" x14ac:dyDescent="0.45">
      <c r="A28" t="str">
        <f>VLOOKUP(Table1[[#This Row],[Country]],Sheet2!A:B,2)</f>
        <v>BGD</v>
      </c>
      <c r="B28" t="s">
        <v>13</v>
      </c>
      <c r="C28">
        <v>2002</v>
      </c>
      <c r="D28">
        <v>91094928770.286224</v>
      </c>
      <c r="E28">
        <v>3.8331239399322499</v>
      </c>
      <c r="F28">
        <v>655.67213936227188</v>
      </c>
      <c r="G28">
        <v>3.33256493271913</v>
      </c>
      <c r="H28">
        <v>9.5579367646467128E-2</v>
      </c>
      <c r="J28" t="s">
        <v>12</v>
      </c>
      <c r="K28">
        <v>0.71082000000000001</v>
      </c>
      <c r="L28">
        <v>5.1927199999999996</v>
      </c>
    </row>
    <row r="29" spans="1:12" x14ac:dyDescent="0.45">
      <c r="A29" t="str">
        <f>VLOOKUP(Table1[[#This Row],[Country]],Sheet2!A:B,2)</f>
        <v>BGD</v>
      </c>
      <c r="B29" t="s">
        <v>13</v>
      </c>
      <c r="C29">
        <v>2003</v>
      </c>
      <c r="D29">
        <v>95412434316.999283</v>
      </c>
      <c r="E29">
        <v>4.7395673996304453</v>
      </c>
      <c r="F29">
        <v>676.82625204642704</v>
      </c>
      <c r="G29">
        <v>5.6687077344147596</v>
      </c>
      <c r="H29">
        <v>0.44596078329809158</v>
      </c>
      <c r="J29" t="s">
        <v>12</v>
      </c>
      <c r="K29">
        <v>0.67759000000000003</v>
      </c>
      <c r="L29">
        <v>5.5638300000000003</v>
      </c>
    </row>
    <row r="30" spans="1:12" x14ac:dyDescent="0.45">
      <c r="A30" t="str">
        <f>VLOOKUP(Table1[[#This Row],[Country]],Sheet2!A:B,2)</f>
        <v>BGD</v>
      </c>
      <c r="B30" t="s">
        <v>13</v>
      </c>
      <c r="C30">
        <v>2004</v>
      </c>
      <c r="D30">
        <v>100411600213.5554</v>
      </c>
      <c r="E30">
        <v>5.2395329102985224</v>
      </c>
      <c r="F30">
        <v>702.65635708187256</v>
      </c>
      <c r="G30">
        <v>7.5875363850469002</v>
      </c>
      <c r="H30">
        <v>0.68947233558734067</v>
      </c>
      <c r="I30">
        <v>0.38105597791773421</v>
      </c>
      <c r="J30" t="s">
        <v>12</v>
      </c>
      <c r="K30">
        <v>0.82287999999999994</v>
      </c>
      <c r="L30">
        <v>5.5240099999999996</v>
      </c>
    </row>
    <row r="31" spans="1:12" x14ac:dyDescent="0.45">
      <c r="A31" t="str">
        <f>VLOOKUP(Table1[[#This Row],[Country]],Sheet2!A:B,2)</f>
        <v>BGD</v>
      </c>
      <c r="B31" t="s">
        <v>13</v>
      </c>
      <c r="C31">
        <v>2005</v>
      </c>
      <c r="D31">
        <v>106974447115.6362</v>
      </c>
      <c r="E31">
        <v>6.5359449387550228</v>
      </c>
      <c r="F31">
        <v>739.20371835340916</v>
      </c>
      <c r="G31">
        <v>7.0466181622203896</v>
      </c>
      <c r="H31">
        <v>1.170651674486034</v>
      </c>
      <c r="I31">
        <v>0.29587195050507631</v>
      </c>
      <c r="J31" t="s">
        <v>12</v>
      </c>
      <c r="K31">
        <v>1.46675</v>
      </c>
      <c r="L31">
        <v>6.1378899999999996</v>
      </c>
    </row>
    <row r="32" spans="1:12" x14ac:dyDescent="0.45">
      <c r="A32" t="str">
        <f>VLOOKUP(Table1[[#This Row],[Country]],Sheet2!A:B,2)</f>
        <v>BGD</v>
      </c>
      <c r="B32" t="s">
        <v>13</v>
      </c>
      <c r="C32">
        <v>2006</v>
      </c>
      <c r="D32">
        <v>114111680586.242</v>
      </c>
      <c r="E32">
        <v>6.6719049857678812</v>
      </c>
      <c r="F32">
        <v>779.41957044499804</v>
      </c>
      <c r="G32">
        <v>6.7652611705475696</v>
      </c>
      <c r="H32">
        <v>0.63586389950671418</v>
      </c>
      <c r="I32">
        <v>0.3293928199760085</v>
      </c>
      <c r="J32" t="s">
        <v>12</v>
      </c>
      <c r="K32">
        <v>1.1325700000000001</v>
      </c>
      <c r="L32">
        <v>5.9841800000000003</v>
      </c>
    </row>
    <row r="33" spans="1:12" x14ac:dyDescent="0.45">
      <c r="A33" t="str">
        <f>VLOOKUP(Table1[[#This Row],[Country]],Sheet2!A:B,2)</f>
        <v>BGD</v>
      </c>
      <c r="B33" t="s">
        <v>13</v>
      </c>
      <c r="C33">
        <v>2007</v>
      </c>
      <c r="D33">
        <v>122166366935.5098</v>
      </c>
      <c r="E33">
        <v>7.0585993544984831</v>
      </c>
      <c r="F33">
        <v>825.50822996453735</v>
      </c>
      <c r="G33">
        <v>9.1069849690538298</v>
      </c>
      <c r="H33">
        <v>0.81775692270004385</v>
      </c>
      <c r="I33">
        <v>0.8891161591073985</v>
      </c>
      <c r="J33" t="s">
        <v>12</v>
      </c>
      <c r="K33">
        <v>0.81982999999999995</v>
      </c>
      <c r="L33">
        <v>5.4118500000000003</v>
      </c>
    </row>
    <row r="34" spans="1:12" x14ac:dyDescent="0.45">
      <c r="A34" t="str">
        <f>VLOOKUP(Table1[[#This Row],[Country]],Sheet2!A:B,2)</f>
        <v>BGD</v>
      </c>
      <c r="B34" t="s">
        <v>13</v>
      </c>
      <c r="C34">
        <v>2008</v>
      </c>
      <c r="D34">
        <v>129513195397.2473</v>
      </c>
      <c r="E34">
        <v>6.0137897573853536</v>
      </c>
      <c r="F34">
        <v>866.45815762135044</v>
      </c>
      <c r="G34">
        <v>8.9019448946515407</v>
      </c>
      <c r="H34">
        <v>1.449657916157608</v>
      </c>
      <c r="I34">
        <v>1.595087183054013</v>
      </c>
      <c r="J34" t="s">
        <v>12</v>
      </c>
      <c r="K34">
        <v>1.14327</v>
      </c>
      <c r="L34">
        <v>5.0685700000000002</v>
      </c>
    </row>
    <row r="35" spans="1:12" x14ac:dyDescent="0.45">
      <c r="A35" t="str">
        <f>VLOOKUP(Table1[[#This Row],[Country]],Sheet2!A:B,2)</f>
        <v>BGD</v>
      </c>
      <c r="B35" t="s">
        <v>13</v>
      </c>
      <c r="C35">
        <v>2009</v>
      </c>
      <c r="D35">
        <v>136047297736.46159</v>
      </c>
      <c r="E35">
        <v>5.0451247991933741</v>
      </c>
      <c r="F35">
        <v>901.72962625193702</v>
      </c>
      <c r="G35">
        <v>5.4234723617467901</v>
      </c>
      <c r="H35">
        <v>0.87951714253614532</v>
      </c>
      <c r="I35">
        <v>2.2827874006692661</v>
      </c>
      <c r="J35" t="s">
        <v>12</v>
      </c>
      <c r="K35">
        <v>0.64942999999999995</v>
      </c>
      <c r="L35">
        <v>4.89642</v>
      </c>
    </row>
    <row r="36" spans="1:12" x14ac:dyDescent="0.45">
      <c r="A36" t="str">
        <f>VLOOKUP(Table1[[#This Row],[Country]],Sheet2!A:B,2)</f>
        <v>BGD</v>
      </c>
      <c r="B36" t="s">
        <v>13</v>
      </c>
      <c r="C36">
        <v>2010</v>
      </c>
      <c r="D36">
        <v>143627564998.20419</v>
      </c>
      <c r="E36">
        <v>5.571788185331215</v>
      </c>
      <c r="F36">
        <v>943.6642286423604</v>
      </c>
      <c r="G36">
        <v>8.1266763916991707</v>
      </c>
      <c r="H36">
        <v>1.068967663083223</v>
      </c>
      <c r="I36">
        <v>4.1965450761269647</v>
      </c>
      <c r="J36" t="s">
        <v>12</v>
      </c>
      <c r="K36">
        <v>0.74202000000000001</v>
      </c>
      <c r="L36">
        <v>4.93323</v>
      </c>
    </row>
    <row r="37" spans="1:12" x14ac:dyDescent="0.45">
      <c r="A37" t="str">
        <f>VLOOKUP(Table1[[#This Row],[Country]],Sheet2!A:B,2)</f>
        <v>BGD</v>
      </c>
      <c r="B37" t="s">
        <v>13</v>
      </c>
      <c r="C37">
        <v>2011</v>
      </c>
      <c r="D37">
        <v>152912195327.66129</v>
      </c>
      <c r="E37">
        <v>6.4643791249772846</v>
      </c>
      <c r="F37">
        <v>995.57994715566213</v>
      </c>
      <c r="G37">
        <v>11.3951651552399</v>
      </c>
      <c r="H37">
        <v>0.98339936418476137</v>
      </c>
      <c r="I37">
        <v>1.729632677694416</v>
      </c>
      <c r="J37" t="s">
        <v>12</v>
      </c>
      <c r="K37">
        <v>0.84065999999999996</v>
      </c>
      <c r="L37">
        <v>4.5613000000000001</v>
      </c>
    </row>
    <row r="38" spans="1:12" x14ac:dyDescent="0.45">
      <c r="A38" t="str">
        <f>VLOOKUP(Table1[[#This Row],[Country]],Sheet2!A:B,2)</f>
        <v>BGD</v>
      </c>
      <c r="B38" t="s">
        <v>13</v>
      </c>
      <c r="C38">
        <v>2012</v>
      </c>
      <c r="D38">
        <v>162884301114.11719</v>
      </c>
      <c r="E38">
        <v>6.5214587790644316</v>
      </c>
      <c r="F38">
        <v>1050.391404040661</v>
      </c>
      <c r="G38">
        <v>6.2175042206928399</v>
      </c>
      <c r="H38">
        <v>1.1885039192018381</v>
      </c>
      <c r="I38">
        <v>1.0825083693119291</v>
      </c>
      <c r="J38" t="s">
        <v>12</v>
      </c>
      <c r="K38">
        <v>0.89980000000000004</v>
      </c>
      <c r="L38">
        <v>5.3952200000000001</v>
      </c>
    </row>
    <row r="39" spans="1:12" x14ac:dyDescent="0.45">
      <c r="A39" t="str">
        <f>VLOOKUP(Table1[[#This Row],[Country]],Sheet2!A:B,2)</f>
        <v>BGD</v>
      </c>
      <c r="B39" t="s">
        <v>13</v>
      </c>
      <c r="C39">
        <v>2013</v>
      </c>
      <c r="D39">
        <v>172679520662.4689</v>
      </c>
      <c r="E39">
        <v>6.0136056583434367</v>
      </c>
      <c r="F39">
        <v>1103.156959071229</v>
      </c>
      <c r="G39">
        <v>7.5304064091317198</v>
      </c>
      <c r="H39">
        <v>1.735320124815025</v>
      </c>
      <c r="I39">
        <v>0.82395186016027655</v>
      </c>
      <c r="J39" t="s">
        <v>12</v>
      </c>
      <c r="K39">
        <v>0.91805999999999999</v>
      </c>
      <c r="L39">
        <v>4.9334300000000004</v>
      </c>
    </row>
    <row r="40" spans="1:12" x14ac:dyDescent="0.45">
      <c r="A40" t="str">
        <f>VLOOKUP(Table1[[#This Row],[Country]],Sheet2!A:B,2)</f>
        <v>BGD</v>
      </c>
      <c r="B40" t="s">
        <v>13</v>
      </c>
      <c r="C40">
        <v>2014</v>
      </c>
      <c r="D40">
        <v>183145728910.39789</v>
      </c>
      <c r="E40">
        <v>6.061059358849505</v>
      </c>
      <c r="F40">
        <v>1159.407534759807</v>
      </c>
      <c r="G40">
        <v>6.9916388922084902</v>
      </c>
      <c r="H40">
        <v>1.4687030507420431</v>
      </c>
      <c r="I40">
        <v>9.1443922978022059</v>
      </c>
      <c r="J40" t="s">
        <v>12</v>
      </c>
      <c r="K40">
        <v>0.77580000000000005</v>
      </c>
      <c r="L40">
        <v>5.0154300000000003</v>
      </c>
    </row>
    <row r="41" spans="1:12" x14ac:dyDescent="0.45">
      <c r="A41" t="str">
        <f>VLOOKUP(Table1[[#This Row],[Country]],Sheet2!A:B,2)</f>
        <v>BGD</v>
      </c>
      <c r="B41" t="s">
        <v>13</v>
      </c>
      <c r="C41">
        <v>2015</v>
      </c>
      <c r="D41">
        <v>195146608978.1311</v>
      </c>
      <c r="E41">
        <v>6.552639878161969</v>
      </c>
      <c r="F41">
        <v>1224.3864766816521</v>
      </c>
      <c r="G41">
        <v>6.1942802298498396</v>
      </c>
      <c r="H41">
        <v>1.4507824552936091</v>
      </c>
      <c r="I41">
        <v>6.9754171344711642</v>
      </c>
      <c r="J41" t="s">
        <v>12</v>
      </c>
      <c r="K41">
        <v>0.97706999999999999</v>
      </c>
      <c r="L41">
        <v>5.6437999999999997</v>
      </c>
    </row>
    <row r="42" spans="1:12" x14ac:dyDescent="0.45">
      <c r="A42" t="str">
        <f>VLOOKUP(Table1[[#This Row],[Country]],Sheet2!A:B,2)</f>
        <v>BGD</v>
      </c>
      <c r="B42" t="s">
        <v>13</v>
      </c>
      <c r="C42">
        <v>2016</v>
      </c>
      <c r="D42">
        <v>209028320490.61511</v>
      </c>
      <c r="E42">
        <v>7.113478212700926</v>
      </c>
      <c r="F42">
        <v>1299.8309136079231</v>
      </c>
      <c r="G42">
        <v>5.5135257269299496</v>
      </c>
      <c r="H42">
        <v>0.879528340272002</v>
      </c>
      <c r="I42">
        <v>5.7765549919117776</v>
      </c>
      <c r="J42" t="s">
        <v>12</v>
      </c>
      <c r="K42">
        <v>0.88388</v>
      </c>
      <c r="L42">
        <v>5.5090000000000003</v>
      </c>
    </row>
    <row r="43" spans="1:12" x14ac:dyDescent="0.45">
      <c r="A43" t="str">
        <f>VLOOKUP(Table1[[#This Row],[Country]],Sheet2!A:B,2)</f>
        <v>BGD</v>
      </c>
      <c r="B43" t="s">
        <v>13</v>
      </c>
      <c r="C43">
        <v>2017</v>
      </c>
      <c r="D43">
        <v>222803809377.44312</v>
      </c>
      <c r="E43">
        <v>6.5902499979405746</v>
      </c>
      <c r="F43">
        <v>1373.7536374018621</v>
      </c>
      <c r="G43">
        <v>5.7020701571723897</v>
      </c>
      <c r="H43">
        <v>0.61634178463138356</v>
      </c>
      <c r="I43">
        <v>9.0228506603739831</v>
      </c>
      <c r="J43" t="s">
        <v>12</v>
      </c>
      <c r="K43">
        <v>0.74465000000000003</v>
      </c>
      <c r="L43">
        <v>5.0381900000000002</v>
      </c>
    </row>
    <row r="44" spans="1:12" x14ac:dyDescent="0.45">
      <c r="A44" t="str">
        <f>VLOOKUP(Table1[[#This Row],[Country]],Sheet2!A:B,2)</f>
        <v>BGD</v>
      </c>
      <c r="B44" t="s">
        <v>13</v>
      </c>
      <c r="C44">
        <v>2018</v>
      </c>
      <c r="D44">
        <v>239111739541.45169</v>
      </c>
      <c r="E44">
        <v>7.3194126301413576</v>
      </c>
      <c r="F44">
        <v>1462.250502557132</v>
      </c>
      <c r="G44">
        <v>5.5436213948647604</v>
      </c>
      <c r="H44">
        <v>0.75354913412869273</v>
      </c>
      <c r="I44">
        <v>5.0230245656501182</v>
      </c>
      <c r="J44" t="s">
        <v>12</v>
      </c>
      <c r="K44">
        <v>1.1429</v>
      </c>
      <c r="L44">
        <v>5.3966500000000002</v>
      </c>
    </row>
    <row r="45" spans="1:12" x14ac:dyDescent="0.45">
      <c r="A45" t="str">
        <f>VLOOKUP(Table1[[#This Row],[Country]],Sheet2!A:B,2)</f>
        <v>BGD</v>
      </c>
      <c r="B45" t="s">
        <v>13</v>
      </c>
      <c r="C45">
        <v>2019</v>
      </c>
      <c r="D45">
        <v>257958323968.61279</v>
      </c>
      <c r="E45">
        <v>7.8819151511772247</v>
      </c>
      <c r="F45">
        <v>1564.208024456359</v>
      </c>
      <c r="G45">
        <v>5.5919963993062902</v>
      </c>
      <c r="H45">
        <v>0.54324414158506551</v>
      </c>
      <c r="I45">
        <v>3.7373823879318442</v>
      </c>
      <c r="J45" t="s">
        <v>12</v>
      </c>
      <c r="K45">
        <v>0.82255999999999996</v>
      </c>
      <c r="L45">
        <v>5.0902799999999999</v>
      </c>
    </row>
    <row r="46" spans="1:12" x14ac:dyDescent="0.45">
      <c r="A46" t="str">
        <f>VLOOKUP(Table1[[#This Row],[Country]],Sheet2!A:B,2)</f>
        <v>BGD</v>
      </c>
      <c r="B46" t="s">
        <v>13</v>
      </c>
      <c r="C46">
        <v>2020</v>
      </c>
      <c r="D46">
        <v>266852772253.89511</v>
      </c>
      <c r="E46">
        <v>3.4480175512244529</v>
      </c>
      <c r="F46">
        <v>1604.6659234742019</v>
      </c>
      <c r="G46">
        <v>5.6910747474621104</v>
      </c>
      <c r="H46">
        <v>0.40785989485691809</v>
      </c>
      <c r="I46">
        <v>3.9895668878906072</v>
      </c>
      <c r="J46" t="s">
        <v>12</v>
      </c>
      <c r="K46">
        <v>0.68647000000000002</v>
      </c>
      <c r="L46">
        <v>5.1934500000000003</v>
      </c>
    </row>
    <row r="47" spans="1:12" x14ac:dyDescent="0.45">
      <c r="A47" t="str">
        <f>VLOOKUP(Table1[[#This Row],[Country]],Sheet2!A:B,2)</f>
        <v>BGD</v>
      </c>
      <c r="B47" t="s">
        <v>13</v>
      </c>
      <c r="C47">
        <v>2021</v>
      </c>
      <c r="D47">
        <v>285368829855.224</v>
      </c>
      <c r="E47">
        <v>6.9386791244244526</v>
      </c>
      <c r="F47">
        <v>1702.080284141892</v>
      </c>
      <c r="G47">
        <v>5.54565430773473</v>
      </c>
      <c r="H47">
        <v>0.41411815404059582</v>
      </c>
      <c r="I47">
        <v>9.9292950186306399</v>
      </c>
      <c r="J47" t="s">
        <v>12</v>
      </c>
      <c r="K47">
        <v>0.69813000000000003</v>
      </c>
      <c r="L47">
        <v>5.2034900000000004</v>
      </c>
    </row>
    <row r="48" spans="1:12" x14ac:dyDescent="0.45">
      <c r="A48" t="str">
        <f>VLOOKUP(Table1[[#This Row],[Country]],Sheet2!A:B,2)</f>
        <v>BGD</v>
      </c>
      <c r="B48" t="s">
        <v>13</v>
      </c>
      <c r="C48">
        <v>2022</v>
      </c>
      <c r="D48">
        <v>305629528154.31073</v>
      </c>
      <c r="E48">
        <v>7.0998287757515746</v>
      </c>
      <c r="F48">
        <v>1804.349346177604</v>
      </c>
      <c r="G48">
        <v>7.6969543717689799</v>
      </c>
      <c r="H48">
        <v>0.35530872353137172</v>
      </c>
      <c r="I48">
        <v>4.9527886362315119</v>
      </c>
      <c r="J48" t="s">
        <v>12</v>
      </c>
      <c r="K48">
        <v>0.80427999999999999</v>
      </c>
      <c r="L48">
        <v>4.7968999999999999</v>
      </c>
    </row>
    <row r="49" spans="1:12" x14ac:dyDescent="0.45">
      <c r="A49" t="str">
        <f>VLOOKUP(Table1[[#This Row],[Country]],Sheet2!A:B,2)</f>
        <v>BGD</v>
      </c>
      <c r="B49" t="s">
        <v>13</v>
      </c>
      <c r="C49">
        <v>2023</v>
      </c>
      <c r="D49">
        <v>323279976841.36407</v>
      </c>
      <c r="E49">
        <v>5.7751123700788867</v>
      </c>
      <c r="F49">
        <v>1885.3773361354511</v>
      </c>
      <c r="G49">
        <v>9.8835030377920994</v>
      </c>
      <c r="H49">
        <v>0.31666822206538853</v>
      </c>
      <c r="J49" t="s">
        <v>12</v>
      </c>
      <c r="K49">
        <v>0.71870000000000001</v>
      </c>
      <c r="L49">
        <v>4.9156700000000004</v>
      </c>
    </row>
    <row r="50" spans="1:12" x14ac:dyDescent="0.45">
      <c r="A50" t="str">
        <f>VLOOKUP(Table1[[#This Row],[Country]],Sheet2!A:B,2)</f>
        <v>BOL</v>
      </c>
      <c r="B50" t="s">
        <v>14</v>
      </c>
      <c r="C50">
        <v>2000</v>
      </c>
      <c r="D50">
        <v>17334777867.774059</v>
      </c>
      <c r="E50">
        <v>2.507810808994833</v>
      </c>
      <c r="F50">
        <v>2014.1902442196661</v>
      </c>
      <c r="G50">
        <v>4.6082299887259799</v>
      </c>
      <c r="H50">
        <v>8.7683099731293765</v>
      </c>
      <c r="J50" t="s">
        <v>12</v>
      </c>
      <c r="K50">
        <v>8.7689599999999999</v>
      </c>
      <c r="L50">
        <v>61.774099999999997</v>
      </c>
    </row>
    <row r="51" spans="1:12" x14ac:dyDescent="0.45">
      <c r="A51" t="str">
        <f>VLOOKUP(Table1[[#This Row],[Country]],Sheet2!A:B,2)</f>
        <v>BOL</v>
      </c>
      <c r="B51" t="s">
        <v>14</v>
      </c>
      <c r="C51">
        <v>2001</v>
      </c>
      <c r="D51">
        <v>17626660706.216862</v>
      </c>
      <c r="E51">
        <v>1.6837991272182511</v>
      </c>
      <c r="F51">
        <v>2013.845808466845</v>
      </c>
      <c r="G51">
        <v>1.5896537787956799</v>
      </c>
      <c r="H51">
        <v>8.6686056935969606</v>
      </c>
      <c r="J51" t="s">
        <v>12</v>
      </c>
      <c r="K51">
        <v>8.66873</v>
      </c>
      <c r="L51">
        <v>72.387860000000003</v>
      </c>
    </row>
    <row r="52" spans="1:12" x14ac:dyDescent="0.45">
      <c r="A52" t="str">
        <f>VLOOKUP(Table1[[#This Row],[Country]],Sheet2!A:B,2)</f>
        <v>BOL</v>
      </c>
      <c r="B52" t="s">
        <v>14</v>
      </c>
      <c r="C52">
        <v>2002</v>
      </c>
      <c r="D52">
        <v>18064782945.455589</v>
      </c>
      <c r="E52">
        <v>2.4855657378382858</v>
      </c>
      <c r="F52">
        <v>2029.669934003261</v>
      </c>
      <c r="G52">
        <v>0.92825885161107002</v>
      </c>
      <c r="H52">
        <v>8.5578935064391359</v>
      </c>
      <c r="J52" t="s">
        <v>12</v>
      </c>
      <c r="K52">
        <v>8.5582399999999996</v>
      </c>
      <c r="L52">
        <v>83.107230000000001</v>
      </c>
    </row>
    <row r="53" spans="1:12" x14ac:dyDescent="0.45">
      <c r="A53" t="str">
        <f>VLOOKUP(Table1[[#This Row],[Country]],Sheet2!A:B,2)</f>
        <v>BOL</v>
      </c>
      <c r="B53" t="s">
        <v>14</v>
      </c>
      <c r="C53">
        <v>2003</v>
      </c>
      <c r="D53">
        <v>18554580601.92453</v>
      </c>
      <c r="E53">
        <v>2.711339837006733</v>
      </c>
      <c r="F53">
        <v>2050.0713317118598</v>
      </c>
      <c r="G53">
        <v>3.3372749967153399</v>
      </c>
      <c r="H53">
        <v>2.4423439671829978</v>
      </c>
      <c r="J53" t="s">
        <v>12</v>
      </c>
      <c r="K53">
        <v>2.4423599999999999</v>
      </c>
      <c r="L53">
        <v>56.994210000000002</v>
      </c>
    </row>
    <row r="54" spans="1:12" x14ac:dyDescent="0.45">
      <c r="A54" t="str">
        <f>VLOOKUP(Table1[[#This Row],[Country]],Sheet2!A:B,2)</f>
        <v>BOL</v>
      </c>
      <c r="B54" t="s">
        <v>14</v>
      </c>
      <c r="C54">
        <v>2004</v>
      </c>
      <c r="D54">
        <v>19328918095.77224</v>
      </c>
      <c r="E54">
        <v>4.1732955891624783</v>
      </c>
      <c r="F54">
        <v>2099.9908081714798</v>
      </c>
      <c r="G54">
        <v>4.43738080101725</v>
      </c>
      <c r="H54">
        <v>0.74577260869672191</v>
      </c>
      <c r="J54" t="s">
        <v>12</v>
      </c>
      <c r="K54">
        <v>0.97411000000000003</v>
      </c>
      <c r="L54">
        <v>56.50873</v>
      </c>
    </row>
    <row r="55" spans="1:12" x14ac:dyDescent="0.45">
      <c r="A55" t="str">
        <f>VLOOKUP(Table1[[#This Row],[Country]],Sheet2!A:B,2)</f>
        <v>BOL</v>
      </c>
      <c r="B55" t="s">
        <v>14</v>
      </c>
      <c r="C55">
        <v>2005</v>
      </c>
      <c r="D55">
        <v>20183533283.52618</v>
      </c>
      <c r="E55">
        <v>4.4214331268797906</v>
      </c>
      <c r="F55">
        <v>2156.1867007215642</v>
      </c>
      <c r="G55">
        <v>5.3932310689066298</v>
      </c>
      <c r="H55">
        <v>-2.4988682454474138</v>
      </c>
      <c r="J55" t="s">
        <v>12</v>
      </c>
      <c r="K55">
        <v>-2.4988700000000001</v>
      </c>
      <c r="L55">
        <v>51.36074</v>
      </c>
    </row>
    <row r="56" spans="1:12" x14ac:dyDescent="0.45">
      <c r="A56" t="str">
        <f>VLOOKUP(Table1[[#This Row],[Country]],Sheet2!A:B,2)</f>
        <v>BOL</v>
      </c>
      <c r="B56" t="s">
        <v>14</v>
      </c>
      <c r="C56">
        <v>2006</v>
      </c>
      <c r="D56">
        <v>21151739156.04324</v>
      </c>
      <c r="E56">
        <v>4.7970088235606738</v>
      </c>
      <c r="F56">
        <v>2221.427223262936</v>
      </c>
      <c r="G56">
        <v>4.2823960480256096</v>
      </c>
      <c r="H56">
        <v>2.4516875612377449</v>
      </c>
      <c r="J56" t="s">
        <v>12</v>
      </c>
      <c r="K56">
        <v>2.4525600000000001</v>
      </c>
      <c r="L56">
        <v>44.699060000000003</v>
      </c>
    </row>
    <row r="57" spans="1:12" x14ac:dyDescent="0.45">
      <c r="A57" t="str">
        <f>VLOOKUP(Table1[[#This Row],[Country]],Sheet2!A:B,2)</f>
        <v>BOL</v>
      </c>
      <c r="B57" t="s">
        <v>14</v>
      </c>
      <c r="C57">
        <v>2007</v>
      </c>
      <c r="D57">
        <v>22117185810.675961</v>
      </c>
      <c r="E57">
        <v>4.5643842688788681</v>
      </c>
      <c r="F57">
        <v>2283.427333034203</v>
      </c>
      <c r="G57">
        <v>8.7056092357886907</v>
      </c>
      <c r="H57">
        <v>2.7918538574929941</v>
      </c>
      <c r="J57" t="s">
        <v>12</v>
      </c>
      <c r="K57">
        <v>2.7918500000000002</v>
      </c>
      <c r="L57">
        <v>41.806060000000002</v>
      </c>
    </row>
    <row r="58" spans="1:12" x14ac:dyDescent="0.45">
      <c r="A58" t="str">
        <f>VLOOKUP(Table1[[#This Row],[Country]],Sheet2!A:B,2)</f>
        <v>BOL</v>
      </c>
      <c r="B58" t="s">
        <v>14</v>
      </c>
      <c r="C58">
        <v>2008</v>
      </c>
      <c r="D58">
        <v>23477060510.17149</v>
      </c>
      <c r="E58">
        <v>6.1484978746216399</v>
      </c>
      <c r="F58">
        <v>2383.2503229842</v>
      </c>
      <c r="G58">
        <v>14.006810770251899</v>
      </c>
      <c r="H58">
        <v>3.0726107475531812</v>
      </c>
      <c r="J58" t="s">
        <v>12</v>
      </c>
      <c r="K58">
        <v>3.07403</v>
      </c>
      <c r="L58">
        <v>35.97157</v>
      </c>
    </row>
    <row r="59" spans="1:12" x14ac:dyDescent="0.45">
      <c r="A59" t="str">
        <f>VLOOKUP(Table1[[#This Row],[Country]],Sheet2!A:B,2)</f>
        <v>BOL</v>
      </c>
      <c r="B59" t="s">
        <v>14</v>
      </c>
      <c r="C59">
        <v>2009</v>
      </c>
      <c r="D59">
        <v>24265185331.55743</v>
      </c>
      <c r="E59">
        <v>3.3569995743056471</v>
      </c>
      <c r="F59">
        <v>2422.5757910558</v>
      </c>
      <c r="G59">
        <v>3.3464542014201402</v>
      </c>
      <c r="H59">
        <v>2.439678145604439</v>
      </c>
      <c r="J59" t="s">
        <v>12</v>
      </c>
      <c r="K59">
        <v>2.4396200000000001</v>
      </c>
      <c r="L59">
        <v>37.030349999999999</v>
      </c>
    </row>
    <row r="60" spans="1:12" x14ac:dyDescent="0.45">
      <c r="A60" t="str">
        <f>VLOOKUP(Table1[[#This Row],[Country]],Sheet2!A:B,2)</f>
        <v>BOL</v>
      </c>
      <c r="B60" t="s">
        <v>14</v>
      </c>
      <c r="C60">
        <v>2010</v>
      </c>
      <c r="D60">
        <v>25266542216.396591</v>
      </c>
      <c r="E60">
        <v>4.1267225910567049</v>
      </c>
      <c r="F60">
        <v>2481.407005596117</v>
      </c>
      <c r="G60">
        <v>2.5032760584424101</v>
      </c>
      <c r="H60">
        <v>3.1654286764789532</v>
      </c>
      <c r="J60" t="s">
        <v>12</v>
      </c>
      <c r="K60">
        <v>3.2720500000000001</v>
      </c>
      <c r="L60">
        <v>35.063980000000001</v>
      </c>
    </row>
    <row r="61" spans="1:12" x14ac:dyDescent="0.45">
      <c r="A61" t="str">
        <f>VLOOKUP(Table1[[#This Row],[Country]],Sheet2!A:B,2)</f>
        <v>BOL</v>
      </c>
      <c r="B61" t="s">
        <v>14</v>
      </c>
      <c r="C61">
        <v>2011</v>
      </c>
      <c r="D61">
        <v>26581436430.50922</v>
      </c>
      <c r="E61">
        <v>5.2040924430859974</v>
      </c>
      <c r="F61">
        <v>2568.5205136211889</v>
      </c>
      <c r="G61">
        <v>9.8844641982388293</v>
      </c>
      <c r="H61">
        <v>3.584422513788847</v>
      </c>
      <c r="J61" t="s">
        <v>12</v>
      </c>
      <c r="K61">
        <v>3.5844200000000002</v>
      </c>
      <c r="L61">
        <v>32.336790000000001</v>
      </c>
    </row>
    <row r="62" spans="1:12" x14ac:dyDescent="0.45">
      <c r="A62" t="str">
        <f>VLOOKUP(Table1[[#This Row],[Country]],Sheet2!A:B,2)</f>
        <v>BOL</v>
      </c>
      <c r="B62" t="s">
        <v>14</v>
      </c>
      <c r="C62">
        <v>2012</v>
      </c>
      <c r="D62">
        <v>27943010857.846321</v>
      </c>
      <c r="E62">
        <v>5.1222755809175737</v>
      </c>
      <c r="F62">
        <v>2657.238846038761</v>
      </c>
      <c r="G62">
        <v>4.5156029139937601</v>
      </c>
      <c r="H62">
        <v>3.913550146140834</v>
      </c>
      <c r="J62" t="s">
        <v>12</v>
      </c>
      <c r="K62">
        <v>3.9135499999999999</v>
      </c>
      <c r="L62">
        <v>32.523710000000001</v>
      </c>
    </row>
    <row r="63" spans="1:12" x14ac:dyDescent="0.45">
      <c r="A63" t="str">
        <f>VLOOKUP(Table1[[#This Row],[Country]],Sheet2!A:B,2)</f>
        <v>BOL</v>
      </c>
      <c r="B63" t="s">
        <v>14</v>
      </c>
      <c r="C63">
        <v>2013</v>
      </c>
      <c r="D63">
        <v>29842021069.10313</v>
      </c>
      <c r="E63">
        <v>6.7960114281084154</v>
      </c>
      <c r="F63">
        <v>2793.5145677069809</v>
      </c>
      <c r="G63">
        <v>5.7364002371960696</v>
      </c>
      <c r="H63">
        <v>5.7066221190291273</v>
      </c>
      <c r="J63" t="s">
        <v>12</v>
      </c>
      <c r="K63">
        <v>5.7064399999999997</v>
      </c>
      <c r="L63">
        <v>35.85295</v>
      </c>
    </row>
    <row r="64" spans="1:12" x14ac:dyDescent="0.45">
      <c r="A64" t="str">
        <f>VLOOKUP(Table1[[#This Row],[Country]],Sheet2!A:B,2)</f>
        <v>BOL</v>
      </c>
      <c r="B64" t="s">
        <v>14</v>
      </c>
      <c r="C64">
        <v>2014</v>
      </c>
      <c r="D64">
        <v>31471565392.053059</v>
      </c>
      <c r="E64">
        <v>5.4605695746159313</v>
      </c>
      <c r="F64">
        <v>2900.9024143352808</v>
      </c>
      <c r="G64">
        <v>5.7666007457914397</v>
      </c>
      <c r="H64">
        <v>1.989824856586796</v>
      </c>
      <c r="J64" t="s">
        <v>12</v>
      </c>
      <c r="K64">
        <v>1.9898199999999999</v>
      </c>
      <c r="L64">
        <v>35.715310000000002</v>
      </c>
    </row>
    <row r="65" spans="1:12" x14ac:dyDescent="0.45">
      <c r="A65" t="str">
        <f>VLOOKUP(Table1[[#This Row],[Country]],Sheet2!A:B,2)</f>
        <v>BOL</v>
      </c>
      <c r="B65" t="s">
        <v>14</v>
      </c>
      <c r="C65">
        <v>2015</v>
      </c>
      <c r="D65">
        <v>33000198248.12923</v>
      </c>
      <c r="E65">
        <v>4.8571872324538674</v>
      </c>
      <c r="F65">
        <v>2996.0128980421382</v>
      </c>
      <c r="G65">
        <v>4.0596104113564504</v>
      </c>
      <c r="H65">
        <v>1.680727879653346</v>
      </c>
      <c r="J65" t="s">
        <v>12</v>
      </c>
      <c r="K65">
        <v>1.6807300000000001</v>
      </c>
      <c r="L65">
        <v>35.145209999999999</v>
      </c>
    </row>
    <row r="66" spans="1:12" x14ac:dyDescent="0.45">
      <c r="A66" t="str">
        <f>VLOOKUP(Table1[[#This Row],[Country]],Sheet2!A:B,2)</f>
        <v>BOL</v>
      </c>
      <c r="B66" t="s">
        <v>14</v>
      </c>
      <c r="C66">
        <v>2016</v>
      </c>
      <c r="D66">
        <v>34407300577.662231</v>
      </c>
      <c r="E66">
        <v>4.2639208375445614</v>
      </c>
      <c r="F66">
        <v>3077.5705747988141</v>
      </c>
      <c r="G66">
        <v>3.6232143176413798</v>
      </c>
      <c r="H66">
        <v>0.98808014928354926</v>
      </c>
      <c r="J66" t="s">
        <v>12</v>
      </c>
      <c r="K66">
        <v>0.98807999999999996</v>
      </c>
      <c r="L66">
        <v>34.072330000000001</v>
      </c>
    </row>
    <row r="67" spans="1:12" x14ac:dyDescent="0.45">
      <c r="A67" t="str">
        <f>VLOOKUP(Table1[[#This Row],[Country]],Sheet2!A:B,2)</f>
        <v>BOL</v>
      </c>
      <c r="B67" t="s">
        <v>14</v>
      </c>
      <c r="C67">
        <v>2017</v>
      </c>
      <c r="D67">
        <v>35850757819.523582</v>
      </c>
      <c r="E67">
        <v>4.1952063010676</v>
      </c>
      <c r="F67">
        <v>3160.1642104312459</v>
      </c>
      <c r="G67">
        <v>2.8227580554717</v>
      </c>
      <c r="H67">
        <v>1.8994932811336229</v>
      </c>
      <c r="J67" t="s">
        <v>12</v>
      </c>
      <c r="K67">
        <v>1.8994899999999999</v>
      </c>
      <c r="L67">
        <v>32.636380000000003</v>
      </c>
    </row>
    <row r="68" spans="1:12" x14ac:dyDescent="0.45">
      <c r="A68" t="str">
        <f>VLOOKUP(Table1[[#This Row],[Country]],Sheet2!A:B,2)</f>
        <v>BOL</v>
      </c>
      <c r="B68" t="s">
        <v>14</v>
      </c>
      <c r="C68">
        <v>2018</v>
      </c>
      <c r="D68">
        <v>37364958855.728317</v>
      </c>
      <c r="E68">
        <v>4.2236235111887481</v>
      </c>
      <c r="F68">
        <v>3246.7643418882949</v>
      </c>
      <c r="G68">
        <v>2.2720598723015502</v>
      </c>
      <c r="H68">
        <v>0.75052478094068431</v>
      </c>
      <c r="J68" t="s">
        <v>12</v>
      </c>
      <c r="K68">
        <v>0.75051999999999996</v>
      </c>
      <c r="L68">
        <v>29.376629999999999</v>
      </c>
    </row>
    <row r="69" spans="1:12" x14ac:dyDescent="0.45">
      <c r="A69" t="str">
        <f>VLOOKUP(Table1[[#This Row],[Country]],Sheet2!A:B,2)</f>
        <v>BOL</v>
      </c>
      <c r="B69" t="s">
        <v>14</v>
      </c>
      <c r="C69">
        <v>2019</v>
      </c>
      <c r="D69">
        <v>38193230057.445084</v>
      </c>
      <c r="E69">
        <v>2.216705777503591</v>
      </c>
      <c r="F69">
        <v>3272.3817083459571</v>
      </c>
      <c r="G69">
        <v>1.8395450496902599</v>
      </c>
      <c r="H69">
        <v>-0.52973501140466617</v>
      </c>
      <c r="J69" t="s">
        <v>12</v>
      </c>
      <c r="K69">
        <v>-0.52973999999999999</v>
      </c>
      <c r="L69">
        <v>28.634810000000002</v>
      </c>
    </row>
    <row r="70" spans="1:12" x14ac:dyDescent="0.45">
      <c r="A70" t="str">
        <f>VLOOKUP(Table1[[#This Row],[Country]],Sheet2!A:B,2)</f>
        <v>BOL</v>
      </c>
      <c r="B70" t="s">
        <v>14</v>
      </c>
      <c r="C70">
        <v>2020</v>
      </c>
      <c r="D70">
        <v>34855949753.417107</v>
      </c>
      <c r="E70">
        <v>-8.7378844339912689</v>
      </c>
      <c r="F70">
        <v>2949.819546155451</v>
      </c>
      <c r="G70">
        <v>0.94074215338184897</v>
      </c>
      <c r="H70">
        <v>-3.0835164827616852</v>
      </c>
      <c r="J70" t="s">
        <v>12</v>
      </c>
      <c r="K70">
        <v>-3.08352</v>
      </c>
      <c r="L70">
        <v>28.054449999999999</v>
      </c>
    </row>
    <row r="71" spans="1:12" x14ac:dyDescent="0.45">
      <c r="A71" t="str">
        <f>VLOOKUP(Table1[[#This Row],[Country]],Sheet2!A:B,2)</f>
        <v>BOL</v>
      </c>
      <c r="B71" t="s">
        <v>14</v>
      </c>
      <c r="C71">
        <v>2021</v>
      </c>
      <c r="D71">
        <v>36986126769.118294</v>
      </c>
      <c r="E71">
        <v>6.1113727520574628</v>
      </c>
      <c r="F71">
        <v>3098.3506210014848</v>
      </c>
      <c r="G71">
        <v>0.73738372145227504</v>
      </c>
      <c r="H71">
        <v>1.444277611090437</v>
      </c>
      <c r="J71" t="s">
        <v>12</v>
      </c>
      <c r="K71">
        <v>1.44428</v>
      </c>
      <c r="L71">
        <v>26.197769999999998</v>
      </c>
    </row>
    <row r="72" spans="1:12" x14ac:dyDescent="0.45">
      <c r="A72" t="str">
        <f>VLOOKUP(Table1[[#This Row],[Country]],Sheet2!A:B,2)</f>
        <v>BOL</v>
      </c>
      <c r="B72" t="s">
        <v>14</v>
      </c>
      <c r="C72">
        <v>2022</v>
      </c>
      <c r="D72">
        <v>38319728286.38797</v>
      </c>
      <c r="E72">
        <v>3.6056803827947159</v>
      </c>
      <c r="F72">
        <v>3172.910462712322</v>
      </c>
      <c r="G72">
        <v>1.7463287294596901</v>
      </c>
      <c r="H72">
        <v>1.417228684001411E-2</v>
      </c>
      <c r="J72" t="s">
        <v>12</v>
      </c>
      <c r="K72">
        <v>1.417E-2</v>
      </c>
      <c r="L72">
        <v>22.356909999999999</v>
      </c>
    </row>
    <row r="73" spans="1:12" x14ac:dyDescent="0.45">
      <c r="A73" t="str">
        <f>VLOOKUP(Table1[[#This Row],[Country]],Sheet2!A:B,2)</f>
        <v>BOL</v>
      </c>
      <c r="B73" t="s">
        <v>14</v>
      </c>
      <c r="C73">
        <v>2023</v>
      </c>
      <c r="D73">
        <v>39500728992.570419</v>
      </c>
      <c r="E73">
        <v>3.0819652408703599</v>
      </c>
      <c r="F73">
        <v>3226.0875567338212</v>
      </c>
      <c r="G73">
        <v>2.57688800489192</v>
      </c>
      <c r="H73">
        <v>0.65069126050072035</v>
      </c>
      <c r="J73" t="s">
        <v>12</v>
      </c>
      <c r="K73">
        <v>0.64487000000000005</v>
      </c>
      <c r="L73">
        <v>21.151299999999999</v>
      </c>
    </row>
    <row r="74" spans="1:12" x14ac:dyDescent="0.45">
      <c r="A74" t="str">
        <f>VLOOKUP(Table1[[#This Row],[Country]],Sheet2!A:B,2)</f>
        <v>BFA</v>
      </c>
      <c r="B74" t="s">
        <v>15</v>
      </c>
      <c r="C74">
        <v>2000</v>
      </c>
      <c r="D74">
        <v>5107828181.2008371</v>
      </c>
      <c r="E74">
        <v>1.888473889065253</v>
      </c>
      <c r="F74">
        <v>428.30979656619809</v>
      </c>
      <c r="G74">
        <v>-0.30421216848680299</v>
      </c>
      <c r="H74">
        <v>5.6306995107632384E-3</v>
      </c>
      <c r="J74" t="s">
        <v>12</v>
      </c>
      <c r="K74">
        <v>0.78039999999999998</v>
      </c>
      <c r="L74">
        <v>0.93998999999999999</v>
      </c>
    </row>
    <row r="75" spans="1:12" x14ac:dyDescent="0.45">
      <c r="A75" t="str">
        <f>VLOOKUP(Table1[[#This Row],[Country]],Sheet2!A:B,2)</f>
        <v>BFA</v>
      </c>
      <c r="B75" t="s">
        <v>15</v>
      </c>
      <c r="C75">
        <v>2001</v>
      </c>
      <c r="D75">
        <v>5445629583.6013689</v>
      </c>
      <c r="E75">
        <v>6.6134057453967898</v>
      </c>
      <c r="F75">
        <v>442.91412287004852</v>
      </c>
      <c r="G75">
        <v>5.0074329082237297</v>
      </c>
      <c r="H75">
        <v>1.8728542380797679E-2</v>
      </c>
      <c r="J75" t="s">
        <v>12</v>
      </c>
      <c r="K75">
        <v>0.19661000000000001</v>
      </c>
      <c r="L75">
        <v>0.49913000000000002</v>
      </c>
    </row>
    <row r="76" spans="1:12" x14ac:dyDescent="0.45">
      <c r="A76" t="str">
        <f>VLOOKUP(Table1[[#This Row],[Country]],Sheet2!A:B,2)</f>
        <v>BFA</v>
      </c>
      <c r="B76" t="s">
        <v>15</v>
      </c>
      <c r="C76">
        <v>2002</v>
      </c>
      <c r="D76">
        <v>5682675869.6848354</v>
      </c>
      <c r="E76">
        <v>4.3529638298809914</v>
      </c>
      <c r="F76">
        <v>448.12885631709139</v>
      </c>
      <c r="G76">
        <v>2.1756948066460802</v>
      </c>
      <c r="H76">
        <v>4.7371180868078878E-2</v>
      </c>
      <c r="J76" t="s">
        <v>12</v>
      </c>
      <c r="K76">
        <v>0.41676999999999997</v>
      </c>
      <c r="L76">
        <v>0.64732999999999996</v>
      </c>
    </row>
    <row r="77" spans="1:12" x14ac:dyDescent="0.45">
      <c r="A77" t="str">
        <f>VLOOKUP(Table1[[#This Row],[Country]],Sheet2!A:B,2)</f>
        <v>BFA</v>
      </c>
      <c r="B77" t="s">
        <v>15</v>
      </c>
      <c r="C77">
        <v>2003</v>
      </c>
      <c r="D77">
        <v>6126066307.1318293</v>
      </c>
      <c r="E77">
        <v>7.8024938887035944</v>
      </c>
      <c r="F77">
        <v>468.26304779012418</v>
      </c>
      <c r="G77">
        <v>2.0345657405381501</v>
      </c>
      <c r="H77">
        <v>4.0466859847685673E-2</v>
      </c>
      <c r="J77" t="s">
        <v>12</v>
      </c>
      <c r="K77">
        <v>0.61568000000000001</v>
      </c>
      <c r="L77">
        <v>1.09653</v>
      </c>
    </row>
    <row r="78" spans="1:12" x14ac:dyDescent="0.45">
      <c r="A78" t="str">
        <f>VLOOKUP(Table1[[#This Row],[Country]],Sheet2!A:B,2)</f>
        <v>BFA</v>
      </c>
      <c r="B78" t="s">
        <v>15</v>
      </c>
      <c r="C78">
        <v>2004</v>
      </c>
      <c r="D78">
        <v>6400419254.5594702</v>
      </c>
      <c r="E78">
        <v>4.478452136703865</v>
      </c>
      <c r="F78">
        <v>474.08641233345901</v>
      </c>
      <c r="G78">
        <v>-0.40022870211545197</v>
      </c>
      <c r="H78">
        <v>-0.1641293323760451</v>
      </c>
      <c r="J78" t="s">
        <v>12</v>
      </c>
      <c r="K78">
        <v>0.26366000000000001</v>
      </c>
      <c r="L78">
        <v>0.89705000000000001</v>
      </c>
    </row>
    <row r="79" spans="1:12" x14ac:dyDescent="0.45">
      <c r="A79" t="str">
        <f>VLOOKUP(Table1[[#This Row],[Country]],Sheet2!A:B,2)</f>
        <v>BFA</v>
      </c>
      <c r="B79" t="s">
        <v>15</v>
      </c>
      <c r="C79">
        <v>2005</v>
      </c>
      <c r="D79">
        <v>6954815456.4763002</v>
      </c>
      <c r="E79">
        <v>8.6618732284122473</v>
      </c>
      <c r="F79">
        <v>499.19279757121728</v>
      </c>
      <c r="G79">
        <v>6.4150401836968403</v>
      </c>
      <c r="H79">
        <v>0.84814587465401969</v>
      </c>
      <c r="J79" t="s">
        <v>12</v>
      </c>
      <c r="K79">
        <v>0.55586000000000002</v>
      </c>
      <c r="L79">
        <v>1.2266999999999999</v>
      </c>
    </row>
    <row r="80" spans="1:12" x14ac:dyDescent="0.45">
      <c r="A80" t="str">
        <f>VLOOKUP(Table1[[#This Row],[Country]],Sheet2!A:B,2)</f>
        <v>BFA</v>
      </c>
      <c r="B80" t="s">
        <v>15</v>
      </c>
      <c r="C80">
        <v>2006</v>
      </c>
      <c r="D80">
        <v>7389711520.7283983</v>
      </c>
      <c r="E80">
        <v>6.2531646881747784</v>
      </c>
      <c r="F80">
        <v>514.11313175706152</v>
      </c>
      <c r="G80">
        <v>2.3331085637222002</v>
      </c>
      <c r="H80">
        <v>1.2806457867602239</v>
      </c>
      <c r="J80" t="s">
        <v>12</v>
      </c>
      <c r="K80">
        <v>0.51354</v>
      </c>
      <c r="L80">
        <v>2.5919500000000002</v>
      </c>
    </row>
    <row r="81" spans="1:12" x14ac:dyDescent="0.45">
      <c r="A81" t="str">
        <f>VLOOKUP(Table1[[#This Row],[Country]],Sheet2!A:B,2)</f>
        <v>BFA</v>
      </c>
      <c r="B81" t="s">
        <v>15</v>
      </c>
      <c r="C81">
        <v>2007</v>
      </c>
      <c r="D81">
        <v>7693530569.6539154</v>
      </c>
      <c r="E81">
        <v>4.1113790176151639</v>
      </c>
      <c r="F81">
        <v>519.26101218433951</v>
      </c>
      <c r="G81">
        <v>-0.23062730627303801</v>
      </c>
      <c r="H81">
        <v>0.28471793908086551</v>
      </c>
      <c r="J81" t="s">
        <v>12</v>
      </c>
      <c r="K81">
        <v>4.51091</v>
      </c>
      <c r="L81">
        <v>7.3462899999999998</v>
      </c>
    </row>
    <row r="82" spans="1:12" x14ac:dyDescent="0.45">
      <c r="A82" t="str">
        <f>VLOOKUP(Table1[[#This Row],[Country]],Sheet2!A:B,2)</f>
        <v>BFA</v>
      </c>
      <c r="B82" t="s">
        <v>15</v>
      </c>
      <c r="C82">
        <v>2008</v>
      </c>
      <c r="D82">
        <v>8139754707.2892981</v>
      </c>
      <c r="E82">
        <v>5.7999917410538728</v>
      </c>
      <c r="F82">
        <v>533.47129993828833</v>
      </c>
      <c r="G82">
        <v>10.659797899742401</v>
      </c>
      <c r="H82">
        <v>0.35116972348799469</v>
      </c>
      <c r="J82" t="s">
        <v>12</v>
      </c>
      <c r="K82">
        <v>1.1236299999999999</v>
      </c>
      <c r="L82">
        <v>3.4584100000000002</v>
      </c>
    </row>
    <row r="83" spans="1:12" x14ac:dyDescent="0.45">
      <c r="A83" t="str">
        <f>VLOOKUP(Table1[[#This Row],[Country]],Sheet2!A:B,2)</f>
        <v>BFA</v>
      </c>
      <c r="B83" t="s">
        <v>15</v>
      </c>
      <c r="C83">
        <v>2009</v>
      </c>
      <c r="D83">
        <v>8380850241.7352352</v>
      </c>
      <c r="E83">
        <v>2.9619508586669241</v>
      </c>
      <c r="F83">
        <v>533.47008483193099</v>
      </c>
      <c r="G83">
        <v>2.60817666368315</v>
      </c>
      <c r="H83">
        <v>0.59946893961100645</v>
      </c>
      <c r="J83" t="s">
        <v>12</v>
      </c>
      <c r="K83">
        <v>1.0719099999999999</v>
      </c>
      <c r="L83">
        <v>6.0702199999999999</v>
      </c>
    </row>
    <row r="84" spans="1:12" x14ac:dyDescent="0.45">
      <c r="A84" t="str">
        <f>VLOOKUP(Table1[[#This Row],[Country]],Sheet2!A:B,2)</f>
        <v>BFA</v>
      </c>
      <c r="B84" t="s">
        <v>15</v>
      </c>
      <c r="C84">
        <v>2010</v>
      </c>
      <c r="D84">
        <v>9088720451.7052689</v>
      </c>
      <c r="E84">
        <v>8.4462815770762489</v>
      </c>
      <c r="F84">
        <v>561.84722130248883</v>
      </c>
      <c r="G84">
        <v>-0.76423073467675795</v>
      </c>
      <c r="H84">
        <v>0.38449221982566473</v>
      </c>
      <c r="J84" t="s">
        <v>12</v>
      </c>
      <c r="K84">
        <v>0.34277000000000002</v>
      </c>
      <c r="L84">
        <v>3.5035799999999999</v>
      </c>
    </row>
    <row r="85" spans="1:12" x14ac:dyDescent="0.45">
      <c r="A85" t="str">
        <f>VLOOKUP(Table1[[#This Row],[Country]],Sheet2!A:B,2)</f>
        <v>BFA</v>
      </c>
      <c r="B85" t="s">
        <v>15</v>
      </c>
      <c r="C85">
        <v>2011</v>
      </c>
      <c r="D85">
        <v>9690626654.3460693</v>
      </c>
      <c r="E85">
        <v>6.6225626130669326</v>
      </c>
      <c r="F85">
        <v>581.60365873740682</v>
      </c>
      <c r="G85">
        <v>2.7597672485452298</v>
      </c>
      <c r="H85">
        <v>1.1907449336862499</v>
      </c>
      <c r="J85" t="s">
        <v>12</v>
      </c>
      <c r="K85">
        <v>1.19075</v>
      </c>
      <c r="L85">
        <v>5.3620700000000001</v>
      </c>
    </row>
    <row r="86" spans="1:12" x14ac:dyDescent="0.45">
      <c r="A86" t="str">
        <f>VLOOKUP(Table1[[#This Row],[Country]],Sheet2!A:B,2)</f>
        <v>BFA</v>
      </c>
      <c r="B86" t="s">
        <v>15</v>
      </c>
      <c r="C86">
        <v>2012</v>
      </c>
      <c r="D86">
        <v>10315931043.874571</v>
      </c>
      <c r="E86">
        <v>6.4526723795314638</v>
      </c>
      <c r="F86">
        <v>600.73134369781803</v>
      </c>
      <c r="G86">
        <v>3.8181524025239999</v>
      </c>
      <c r="H86">
        <v>2.6214599053018111</v>
      </c>
      <c r="J86" t="s">
        <v>12</v>
      </c>
      <c r="K86">
        <v>2.6214599999999999</v>
      </c>
      <c r="L86">
        <v>7.9432299999999998</v>
      </c>
    </row>
    <row r="87" spans="1:12" x14ac:dyDescent="0.45">
      <c r="A87" t="str">
        <f>VLOOKUP(Table1[[#This Row],[Country]],Sheet2!A:B,2)</f>
        <v>BFA</v>
      </c>
      <c r="B87" t="s">
        <v>15</v>
      </c>
      <c r="C87">
        <v>2013</v>
      </c>
      <c r="D87">
        <v>10913490102.15288</v>
      </c>
      <c r="E87">
        <v>5.7925848450986734</v>
      </c>
      <c r="F87">
        <v>616.74133116408223</v>
      </c>
      <c r="G87">
        <v>0.53373850709053605</v>
      </c>
      <c r="H87">
        <v>3.647667731417533</v>
      </c>
      <c r="J87" t="s">
        <v>12</v>
      </c>
      <c r="K87">
        <v>3.6486999999999998</v>
      </c>
      <c r="L87">
        <v>11.548579999999999</v>
      </c>
    </row>
    <row r="88" spans="1:12" x14ac:dyDescent="0.45">
      <c r="A88" t="str">
        <f>VLOOKUP(Table1[[#This Row],[Country]],Sheet2!A:B,2)</f>
        <v>BFA</v>
      </c>
      <c r="B88" t="s">
        <v>15</v>
      </c>
      <c r="C88">
        <v>2014</v>
      </c>
      <c r="D88">
        <v>11385699970.03002</v>
      </c>
      <c r="E88">
        <v>4.3268456145297591</v>
      </c>
      <c r="F88">
        <v>624.57688518766543</v>
      </c>
      <c r="G88">
        <v>-0.25808951753538401</v>
      </c>
      <c r="H88">
        <v>2.5625515478684129</v>
      </c>
      <c r="J88" t="s">
        <v>12</v>
      </c>
      <c r="K88">
        <v>2.5595500000000002</v>
      </c>
      <c r="L88">
        <v>12.15263</v>
      </c>
    </row>
    <row r="89" spans="1:12" x14ac:dyDescent="0.45">
      <c r="A89" t="str">
        <f>VLOOKUP(Table1[[#This Row],[Country]],Sheet2!A:B,2)</f>
        <v>BFA</v>
      </c>
      <c r="B89" t="s">
        <v>15</v>
      </c>
      <c r="C89">
        <v>2015</v>
      </c>
      <c r="D89">
        <v>11832159315.62978</v>
      </c>
      <c r="E89">
        <v>3.9212287937935031</v>
      </c>
      <c r="F89">
        <v>630.12475075231202</v>
      </c>
      <c r="G89">
        <v>0.72483898107051703</v>
      </c>
      <c r="H89">
        <v>1.9599271569774821</v>
      </c>
      <c r="J89" t="s">
        <v>12</v>
      </c>
      <c r="K89">
        <v>1.9614100000000001</v>
      </c>
      <c r="L89">
        <v>14.75878</v>
      </c>
    </row>
    <row r="90" spans="1:12" x14ac:dyDescent="0.45">
      <c r="A90" t="str">
        <f>VLOOKUP(Table1[[#This Row],[Country]],Sheet2!A:B,2)</f>
        <v>BFA</v>
      </c>
      <c r="B90" t="s">
        <v>15</v>
      </c>
      <c r="C90">
        <v>2016</v>
      </c>
      <c r="D90">
        <v>12537116611.654051</v>
      </c>
      <c r="E90">
        <v>5.9579767075402401</v>
      </c>
      <c r="F90">
        <v>648.42048017601246</v>
      </c>
      <c r="G90">
        <v>0.441041448058902</v>
      </c>
      <c r="H90">
        <v>3.0438034989753922</v>
      </c>
      <c r="J90" t="s">
        <v>12</v>
      </c>
      <c r="K90">
        <v>3.0438000000000001</v>
      </c>
      <c r="L90">
        <v>16.06354</v>
      </c>
    </row>
    <row r="91" spans="1:12" x14ac:dyDescent="0.45">
      <c r="A91" t="str">
        <f>VLOOKUP(Table1[[#This Row],[Country]],Sheet2!A:B,2)</f>
        <v>BFA</v>
      </c>
      <c r="B91" t="s">
        <v>15</v>
      </c>
      <c r="C91">
        <v>2017</v>
      </c>
      <c r="D91">
        <v>13314855313.13015</v>
      </c>
      <c r="E91">
        <v>6.2034894112186834</v>
      </c>
      <c r="F91">
        <v>669.27631032833267</v>
      </c>
      <c r="G91">
        <v>1.4829989716132499</v>
      </c>
      <c r="H91">
        <v>1.8237034212282111E-2</v>
      </c>
      <c r="J91" t="s">
        <v>12</v>
      </c>
      <c r="K91">
        <v>1.8239999999999999E-2</v>
      </c>
      <c r="L91">
        <v>16.645610000000001</v>
      </c>
    </row>
    <row r="92" spans="1:12" x14ac:dyDescent="0.45">
      <c r="A92" t="str">
        <f>VLOOKUP(Table1[[#This Row],[Country]],Sheet2!A:B,2)</f>
        <v>BFA</v>
      </c>
      <c r="B92" t="s">
        <v>15</v>
      </c>
      <c r="C92">
        <v>2018</v>
      </c>
      <c r="D92">
        <v>14194244128.606529</v>
      </c>
      <c r="E92">
        <v>6.6045690681234106</v>
      </c>
      <c r="F92">
        <v>694.4928131263506</v>
      </c>
      <c r="G92">
        <v>1.95594302672523</v>
      </c>
      <c r="H92">
        <v>1.6891994294309121</v>
      </c>
      <c r="J92" t="s">
        <v>12</v>
      </c>
      <c r="K92">
        <v>1.6892</v>
      </c>
      <c r="L92">
        <v>15.746409999999999</v>
      </c>
    </row>
    <row r="93" spans="1:12" x14ac:dyDescent="0.45">
      <c r="A93" t="str">
        <f>VLOOKUP(Table1[[#This Row],[Country]],Sheet2!A:B,2)</f>
        <v>BFA</v>
      </c>
      <c r="B93" t="s">
        <v>15</v>
      </c>
      <c r="C93">
        <v>2019</v>
      </c>
      <c r="D93">
        <v>15030172259.37908</v>
      </c>
      <c r="E93">
        <v>5.8892049706813481</v>
      </c>
      <c r="F93">
        <v>717.02159509663397</v>
      </c>
      <c r="G93">
        <v>-3.2333893398333</v>
      </c>
      <c r="H93">
        <v>1.016478737367897</v>
      </c>
      <c r="J93" t="s">
        <v>12</v>
      </c>
      <c r="K93">
        <v>1.00685</v>
      </c>
      <c r="L93">
        <v>16.17718</v>
      </c>
    </row>
    <row r="94" spans="1:12" x14ac:dyDescent="0.45">
      <c r="A94" t="str">
        <f>VLOOKUP(Table1[[#This Row],[Country]],Sheet2!A:B,2)</f>
        <v>BFA</v>
      </c>
      <c r="B94" t="s">
        <v>15</v>
      </c>
      <c r="C94">
        <v>2020</v>
      </c>
      <c r="D94">
        <v>15332394848.52006</v>
      </c>
      <c r="E94">
        <v>2.0107726240622128</v>
      </c>
      <c r="F94">
        <v>713.84217792239951</v>
      </c>
      <c r="G94">
        <v>1.8844399378199099</v>
      </c>
      <c r="H94">
        <v>-0.55727953353357296</v>
      </c>
      <c r="J94" t="s">
        <v>12</v>
      </c>
      <c r="K94">
        <v>-0.56537000000000004</v>
      </c>
      <c r="L94">
        <v>15.206810000000001</v>
      </c>
    </row>
    <row r="95" spans="1:12" x14ac:dyDescent="0.45">
      <c r="A95" t="str">
        <f>VLOOKUP(Table1[[#This Row],[Country]],Sheet2!A:B,2)</f>
        <v>BFA</v>
      </c>
      <c r="B95" t="s">
        <v>15</v>
      </c>
      <c r="C95">
        <v>2021</v>
      </c>
      <c r="D95">
        <v>16396850182.588909</v>
      </c>
      <c r="E95">
        <v>6.9425249257234753</v>
      </c>
      <c r="F95">
        <v>745.47256343514414</v>
      </c>
      <c r="G95">
        <v>3.6535328721420899</v>
      </c>
      <c r="H95">
        <v>-0.40592607811379661</v>
      </c>
      <c r="J95" t="s">
        <v>12</v>
      </c>
      <c r="K95">
        <v>-0.4</v>
      </c>
      <c r="L95">
        <v>12.31504</v>
      </c>
    </row>
    <row r="96" spans="1:12" x14ac:dyDescent="0.45">
      <c r="A96" t="str">
        <f>VLOOKUP(Table1[[#This Row],[Country]],Sheet2!A:B,2)</f>
        <v>BFA</v>
      </c>
      <c r="B96" t="s">
        <v>15</v>
      </c>
      <c r="C96">
        <v>2022</v>
      </c>
      <c r="D96">
        <v>16642350339.793171</v>
      </c>
      <c r="E96">
        <v>1.497239740989698</v>
      </c>
      <c r="F96">
        <v>739.36302119145091</v>
      </c>
      <c r="G96">
        <v>14.2902354303358</v>
      </c>
      <c r="H96">
        <v>3.558610300234506</v>
      </c>
      <c r="J96" t="s">
        <v>12</v>
      </c>
      <c r="K96">
        <v>3.49248</v>
      </c>
      <c r="L96">
        <v>15.63129</v>
      </c>
    </row>
    <row r="97" spans="1:12" x14ac:dyDescent="0.45">
      <c r="A97" t="str">
        <f>VLOOKUP(Table1[[#This Row],[Country]],Sheet2!A:B,2)</f>
        <v>BFA</v>
      </c>
      <c r="B97" t="s">
        <v>15</v>
      </c>
      <c r="C97">
        <v>2023</v>
      </c>
      <c r="D97">
        <v>17134994111.36482</v>
      </c>
      <c r="E97">
        <v>2.9601814738492891</v>
      </c>
      <c r="F97">
        <v>744.16576063993784</v>
      </c>
      <c r="G97">
        <v>0.74291042866884105</v>
      </c>
      <c r="H97">
        <v>2.545814164665066E-2</v>
      </c>
      <c r="J97" t="s">
        <v>12</v>
      </c>
      <c r="K97">
        <v>0.41167999999999999</v>
      </c>
      <c r="L97">
        <v>15.39888</v>
      </c>
    </row>
    <row r="98" spans="1:12" x14ac:dyDescent="0.45">
      <c r="A98" t="str">
        <f>VLOOKUP(Table1[[#This Row],[Country]],Sheet2!A:B,2)</f>
        <v>CPV</v>
      </c>
      <c r="B98" t="s">
        <v>16</v>
      </c>
      <c r="C98">
        <v>2000</v>
      </c>
      <c r="D98">
        <v>923550525.28988707</v>
      </c>
      <c r="E98">
        <v>14.28486884509188</v>
      </c>
      <c r="F98">
        <v>2037.317209127139</v>
      </c>
      <c r="G98">
        <v>-2.4774566851983502</v>
      </c>
      <c r="H98">
        <v>6.3428242228707701</v>
      </c>
      <c r="J98" t="s">
        <v>12</v>
      </c>
      <c r="K98">
        <v>7.0845799999999999</v>
      </c>
      <c r="L98">
        <v>31.289580000000001</v>
      </c>
    </row>
    <row r="99" spans="1:12" x14ac:dyDescent="0.45">
      <c r="A99" t="str">
        <f>VLOOKUP(Table1[[#This Row],[Country]],Sheet2!A:B,2)</f>
        <v>CPV</v>
      </c>
      <c r="B99" t="s">
        <v>16</v>
      </c>
      <c r="C99">
        <v>2001</v>
      </c>
      <c r="D99">
        <v>944160982.56555903</v>
      </c>
      <c r="E99">
        <v>2.231654545288976</v>
      </c>
      <c r="F99">
        <v>2051.2173388810152</v>
      </c>
      <c r="G99">
        <v>3.3499647231789398</v>
      </c>
      <c r="H99">
        <v>1.600131126286322</v>
      </c>
      <c r="J99" t="s">
        <v>12</v>
      </c>
      <c r="K99">
        <v>1.9564699999999999</v>
      </c>
      <c r="L99">
        <v>31.550979999999999</v>
      </c>
    </row>
    <row r="100" spans="1:12" x14ac:dyDescent="0.45">
      <c r="A100" t="str">
        <f>VLOOKUP(Table1[[#This Row],[Country]],Sheet2!A:B,2)</f>
        <v>CPV</v>
      </c>
      <c r="B100" t="s">
        <v>16</v>
      </c>
      <c r="C100">
        <v>2002</v>
      </c>
      <c r="D100">
        <v>993737848.22592247</v>
      </c>
      <c r="E100">
        <v>5.250891169602113</v>
      </c>
      <c r="F100">
        <v>2127.7087229650242</v>
      </c>
      <c r="G100">
        <v>1.8845341007676499</v>
      </c>
      <c r="H100">
        <v>2.3785448771566422</v>
      </c>
      <c r="J100" t="s">
        <v>12</v>
      </c>
      <c r="K100">
        <v>5.3220200000000002</v>
      </c>
      <c r="L100">
        <v>33.577419999999996</v>
      </c>
    </row>
    <row r="101" spans="1:12" x14ac:dyDescent="0.45">
      <c r="A101" t="str">
        <f>VLOOKUP(Table1[[#This Row],[Country]],Sheet2!A:B,2)</f>
        <v>CPV</v>
      </c>
      <c r="B101" t="s">
        <v>16</v>
      </c>
      <c r="C101">
        <v>2003</v>
      </c>
      <c r="D101">
        <v>1035238917.786296</v>
      </c>
      <c r="E101">
        <v>4.1762593257833203</v>
      </c>
      <c r="F101">
        <v>2186.895004227646</v>
      </c>
      <c r="G101">
        <v>1.1881703862052799</v>
      </c>
      <c r="H101">
        <v>4.8221341518134473</v>
      </c>
      <c r="J101" t="s">
        <v>12</v>
      </c>
      <c r="K101">
        <v>1.2922100000000001</v>
      </c>
      <c r="L101">
        <v>28.789359999999999</v>
      </c>
    </row>
    <row r="102" spans="1:12" x14ac:dyDescent="0.45">
      <c r="A102" t="str">
        <f>VLOOKUP(Table1[[#This Row],[Country]],Sheet2!A:B,2)</f>
        <v>CPV</v>
      </c>
      <c r="B102" t="s">
        <v>16</v>
      </c>
      <c r="C102">
        <v>2004</v>
      </c>
      <c r="D102">
        <v>1140802982.167634</v>
      </c>
      <c r="E102">
        <v>10.197072633926039</v>
      </c>
      <c r="F102">
        <v>2379.7963622413472</v>
      </c>
      <c r="G102">
        <v>-1.8908217230618001</v>
      </c>
      <c r="H102">
        <v>7.3127200616030006</v>
      </c>
      <c r="J102" t="s">
        <v>12</v>
      </c>
      <c r="K102">
        <v>3.2170299999999998</v>
      </c>
      <c r="L102">
        <v>29.518899999999999</v>
      </c>
    </row>
    <row r="103" spans="1:12" x14ac:dyDescent="0.45">
      <c r="A103" t="str">
        <f>VLOOKUP(Table1[[#This Row],[Country]],Sheet2!A:B,2)</f>
        <v>CPV</v>
      </c>
      <c r="B103" t="s">
        <v>16</v>
      </c>
      <c r="C103">
        <v>2005</v>
      </c>
      <c r="D103">
        <v>1219660508.684479</v>
      </c>
      <c r="E103">
        <v>6.9124579572020082</v>
      </c>
      <c r="F103">
        <v>2514.167792553269</v>
      </c>
      <c r="G103">
        <v>0.41889161285517001</v>
      </c>
      <c r="H103">
        <v>8.2812271109681124</v>
      </c>
      <c r="J103" t="s">
        <v>12</v>
      </c>
      <c r="K103">
        <v>4.5449700000000002</v>
      </c>
      <c r="L103">
        <v>30.622869999999999</v>
      </c>
    </row>
    <row r="104" spans="1:12" x14ac:dyDescent="0.45">
      <c r="A104" t="str">
        <f>VLOOKUP(Table1[[#This Row],[Country]],Sheet2!A:B,2)</f>
        <v>CPV</v>
      </c>
      <c r="B104" t="s">
        <v>16</v>
      </c>
      <c r="C104">
        <v>2006</v>
      </c>
      <c r="D104">
        <v>1317035160.010051</v>
      </c>
      <c r="E104">
        <v>7.9837504479504844</v>
      </c>
      <c r="F104">
        <v>2683.8394385689248</v>
      </c>
      <c r="G104">
        <v>5.3690768706554897</v>
      </c>
      <c r="H104">
        <v>11.876431727778529</v>
      </c>
      <c r="J104" t="s">
        <v>12</v>
      </c>
      <c r="K104">
        <v>9.6288800000000005</v>
      </c>
      <c r="L104">
        <v>39.733629999999998</v>
      </c>
    </row>
    <row r="105" spans="1:12" x14ac:dyDescent="0.45">
      <c r="A105" t="str">
        <f>VLOOKUP(Table1[[#This Row],[Country]],Sheet2!A:B,2)</f>
        <v>CPV</v>
      </c>
      <c r="B105" t="s">
        <v>16</v>
      </c>
      <c r="C105">
        <v>2007</v>
      </c>
      <c r="D105">
        <v>1516838454.6371429</v>
      </c>
      <c r="E105">
        <v>15.170687973551679</v>
      </c>
      <c r="F105">
        <v>3056.9710285115439</v>
      </c>
      <c r="G105">
        <v>4.4109970419348903</v>
      </c>
      <c r="H105">
        <v>11.62474733885338</v>
      </c>
      <c r="J105" t="s">
        <v>12</v>
      </c>
      <c r="K105">
        <v>11.534700000000001</v>
      </c>
      <c r="L105">
        <v>48.915260000000004</v>
      </c>
    </row>
    <row r="106" spans="1:12" x14ac:dyDescent="0.45">
      <c r="A106" t="str">
        <f>VLOOKUP(Table1[[#This Row],[Country]],Sheet2!A:B,2)</f>
        <v>CPV</v>
      </c>
      <c r="B106" t="s">
        <v>16</v>
      </c>
      <c r="C106">
        <v>2008</v>
      </c>
      <c r="D106">
        <v>1623608884.7958341</v>
      </c>
      <c r="E106">
        <v>7.039011295651278</v>
      </c>
      <c r="F106">
        <v>3238.4415928749759</v>
      </c>
      <c r="G106">
        <v>6.7744354637114297</v>
      </c>
      <c r="H106">
        <v>10.762475352089091</v>
      </c>
      <c r="J106" t="s">
        <v>12</v>
      </c>
      <c r="K106">
        <v>10.57972</v>
      </c>
      <c r="L106">
        <v>49.057290000000002</v>
      </c>
    </row>
    <row r="107" spans="1:12" x14ac:dyDescent="0.45">
      <c r="A107" t="str">
        <f>VLOOKUP(Table1[[#This Row],[Country]],Sheet2!A:B,2)</f>
        <v>CPV</v>
      </c>
      <c r="B107" t="s">
        <v>16</v>
      </c>
      <c r="C107">
        <v>2009</v>
      </c>
      <c r="D107">
        <v>1599196517.1566839</v>
      </c>
      <c r="E107">
        <v>-1.503586723856785</v>
      </c>
      <c r="F107">
        <v>3159.5869869397739</v>
      </c>
      <c r="G107">
        <v>0.99110348056808495</v>
      </c>
      <c r="H107">
        <v>6.8024186309014283</v>
      </c>
      <c r="J107" t="s">
        <v>12</v>
      </c>
      <c r="K107">
        <v>9.3444900000000004</v>
      </c>
      <c r="L107">
        <v>62.999099999999999</v>
      </c>
    </row>
    <row r="108" spans="1:12" x14ac:dyDescent="0.45">
      <c r="A108" t="str">
        <f>VLOOKUP(Table1[[#This Row],[Country]],Sheet2!A:B,2)</f>
        <v>CPV</v>
      </c>
      <c r="B108" t="s">
        <v>16</v>
      </c>
      <c r="C108">
        <v>2010</v>
      </c>
      <c r="D108">
        <v>1628564468.24228</v>
      </c>
      <c r="E108">
        <v>1.8364191498997831</v>
      </c>
      <c r="F108">
        <v>3194.616677342327</v>
      </c>
      <c r="G108">
        <v>2.0786647090642401</v>
      </c>
      <c r="H108">
        <v>6.3680213779555714</v>
      </c>
      <c r="J108" t="s">
        <v>12</v>
      </c>
      <c r="K108">
        <v>8.7130299999999998</v>
      </c>
      <c r="L108">
        <v>74.885040000000004</v>
      </c>
    </row>
    <row r="109" spans="1:12" x14ac:dyDescent="0.45">
      <c r="A109" t="str">
        <f>VLOOKUP(Table1[[#This Row],[Country]],Sheet2!A:B,2)</f>
        <v>CPV</v>
      </c>
      <c r="B109" t="s">
        <v>16</v>
      </c>
      <c r="C109">
        <v>2011</v>
      </c>
      <c r="D109">
        <v>1692481034.544066</v>
      </c>
      <c r="E109">
        <v>3.9247182133828322</v>
      </c>
      <c r="F109">
        <v>3309.2012164389789</v>
      </c>
      <c r="G109">
        <v>4.4738834216502301</v>
      </c>
      <c r="H109">
        <v>4.9953822402944814</v>
      </c>
      <c r="J109" t="s">
        <v>12</v>
      </c>
      <c r="K109">
        <v>7.9025800000000004</v>
      </c>
      <c r="L109">
        <v>72.232290000000006</v>
      </c>
    </row>
    <row r="110" spans="1:12" x14ac:dyDescent="0.45">
      <c r="A110" t="str">
        <f>VLOOKUP(Table1[[#This Row],[Country]],Sheet2!A:B,2)</f>
        <v>CPV</v>
      </c>
      <c r="B110" t="s">
        <v>16</v>
      </c>
      <c r="C110">
        <v>2012</v>
      </c>
      <c r="D110">
        <v>1710821579.6128571</v>
      </c>
      <c r="E110">
        <v>1.083648483761664</v>
      </c>
      <c r="F110">
        <v>3341.7421054836009</v>
      </c>
      <c r="G110">
        <v>2.5403964416710898</v>
      </c>
      <c r="H110">
        <v>6.6912979999405042</v>
      </c>
      <c r="J110" t="s">
        <v>12</v>
      </c>
      <c r="K110">
        <v>6.7065900000000003</v>
      </c>
      <c r="L110">
        <v>326.00211999999999</v>
      </c>
    </row>
    <row r="111" spans="1:12" x14ac:dyDescent="0.45">
      <c r="A111" t="str">
        <f>VLOOKUP(Table1[[#This Row],[Country]],Sheet2!A:B,2)</f>
        <v>CPV</v>
      </c>
      <c r="B111" t="s">
        <v>16</v>
      </c>
      <c r="C111">
        <v>2013</v>
      </c>
      <c r="D111">
        <v>1721636311.15762</v>
      </c>
      <c r="E111">
        <v>0.63213672738513083</v>
      </c>
      <c r="F111">
        <v>3361.0938770220509</v>
      </c>
      <c r="G111">
        <v>1.50654285701407</v>
      </c>
      <c r="H111">
        <v>4.4012501154541921</v>
      </c>
      <c r="J111" t="s">
        <v>12</v>
      </c>
      <c r="K111">
        <v>4.3365499999999999</v>
      </c>
      <c r="L111">
        <v>344.90154000000001</v>
      </c>
    </row>
    <row r="112" spans="1:12" x14ac:dyDescent="0.45">
      <c r="A112" t="str">
        <f>VLOOKUP(Table1[[#This Row],[Country]],Sheet2!A:B,2)</f>
        <v>CPV</v>
      </c>
      <c r="B112" t="s">
        <v>16</v>
      </c>
      <c r="C112">
        <v>2014</v>
      </c>
      <c r="D112">
        <v>1733630380.444896</v>
      </c>
      <c r="E112">
        <v>0.69666684011858138</v>
      </c>
      <c r="F112">
        <v>3383.842280979095</v>
      </c>
      <c r="G112">
        <v>-0.238778144990624</v>
      </c>
      <c r="H112">
        <v>8.8440732209219419</v>
      </c>
      <c r="J112" t="s">
        <v>12</v>
      </c>
      <c r="K112">
        <v>8.8946299999999994</v>
      </c>
      <c r="L112">
        <v>329.91269</v>
      </c>
    </row>
    <row r="113" spans="1:12" x14ac:dyDescent="0.45">
      <c r="A113" t="str">
        <f>VLOOKUP(Table1[[#This Row],[Country]],Sheet2!A:B,2)</f>
        <v>CPV</v>
      </c>
      <c r="B113" t="s">
        <v>16</v>
      </c>
      <c r="C113">
        <v>2015</v>
      </c>
      <c r="D113">
        <v>1749857620.353287</v>
      </c>
      <c r="E113">
        <v>0.93602650780883323</v>
      </c>
      <c r="F113">
        <v>3415.062667309312</v>
      </c>
      <c r="G113">
        <v>0.131187999024545</v>
      </c>
      <c r="H113">
        <v>5.4902451330566793</v>
      </c>
      <c r="J113" t="s">
        <v>12</v>
      </c>
      <c r="K113">
        <v>5.4934399999999997</v>
      </c>
      <c r="L113">
        <v>375.28426000000002</v>
      </c>
    </row>
    <row r="114" spans="1:12" x14ac:dyDescent="0.45">
      <c r="A114" t="str">
        <f>VLOOKUP(Table1[[#This Row],[Country]],Sheet2!A:B,2)</f>
        <v>CPV</v>
      </c>
      <c r="B114" t="s">
        <v>16</v>
      </c>
      <c r="C114">
        <v>2016</v>
      </c>
      <c r="D114">
        <v>1824764034.9525549</v>
      </c>
      <c r="E114">
        <v>4.2807148266237078</v>
      </c>
      <c r="F114">
        <v>3560.1400729533971</v>
      </c>
      <c r="G114">
        <v>-1.4078163709170599</v>
      </c>
      <c r="H114">
        <v>6.8284511537640444</v>
      </c>
      <c r="J114" t="s">
        <v>12</v>
      </c>
      <c r="K114">
        <v>6.81053</v>
      </c>
      <c r="L114">
        <v>362.75292000000002</v>
      </c>
    </row>
    <row r="115" spans="1:12" x14ac:dyDescent="0.45">
      <c r="A115" t="str">
        <f>VLOOKUP(Table1[[#This Row],[Country]],Sheet2!A:B,2)</f>
        <v>CPV</v>
      </c>
      <c r="B115" t="s">
        <v>16</v>
      </c>
      <c r="C115">
        <v>2017</v>
      </c>
      <c r="D115">
        <v>1907814790.728332</v>
      </c>
      <c r="E115">
        <v>4.5513148102973986</v>
      </c>
      <c r="F115">
        <v>3719.7130604791482</v>
      </c>
      <c r="G115">
        <v>0.78441525110133403</v>
      </c>
      <c r="H115">
        <v>5.5946967217351338</v>
      </c>
      <c r="J115" t="s">
        <v>12</v>
      </c>
      <c r="K115">
        <v>5.5645300000000004</v>
      </c>
      <c r="L115">
        <v>409.25794000000002</v>
      </c>
    </row>
    <row r="116" spans="1:12" x14ac:dyDescent="0.45">
      <c r="A116" t="str">
        <f>VLOOKUP(Table1[[#This Row],[Country]],Sheet2!A:B,2)</f>
        <v>CPV</v>
      </c>
      <c r="B116" t="s">
        <v>16</v>
      </c>
      <c r="C116">
        <v>2018</v>
      </c>
      <c r="D116">
        <v>1978536809.3319349</v>
      </c>
      <c r="E116">
        <v>3.7069645831084159</v>
      </c>
      <c r="F116">
        <v>3853.6794003524151</v>
      </c>
      <c r="G116">
        <v>1.2569956669050899</v>
      </c>
      <c r="H116">
        <v>4.695957355161954</v>
      </c>
      <c r="J116" t="s">
        <v>12</v>
      </c>
      <c r="K116">
        <v>4.6795900000000001</v>
      </c>
      <c r="L116">
        <v>95.667540000000002</v>
      </c>
    </row>
    <row r="117" spans="1:12" x14ac:dyDescent="0.45">
      <c r="A117" t="str">
        <f>VLOOKUP(Table1[[#This Row],[Country]],Sheet2!A:B,2)</f>
        <v>CPV</v>
      </c>
      <c r="B117" t="s">
        <v>16</v>
      </c>
      <c r="C117">
        <v>2019</v>
      </c>
      <c r="D117">
        <v>2116002110.9275551</v>
      </c>
      <c r="E117">
        <v>6.9478263405185876</v>
      </c>
      <c r="F117">
        <v>4115.9028346940604</v>
      </c>
      <c r="G117">
        <v>1.1066667429606301</v>
      </c>
      <c r="H117">
        <v>5.4578875338378232</v>
      </c>
      <c r="J117" t="s">
        <v>12</v>
      </c>
      <c r="K117">
        <v>5.4266800000000002</v>
      </c>
      <c r="L117">
        <v>96.335899999999995</v>
      </c>
    </row>
    <row r="118" spans="1:12" x14ac:dyDescent="0.45">
      <c r="A118" t="str">
        <f>VLOOKUP(Table1[[#This Row],[Country]],Sheet2!A:B,2)</f>
        <v>CPV</v>
      </c>
      <c r="B118" t="s">
        <v>16</v>
      </c>
      <c r="C118">
        <v>2020</v>
      </c>
      <c r="D118">
        <v>1675762033.718857</v>
      </c>
      <c r="E118">
        <v>-20.805275899073521</v>
      </c>
      <c r="F118">
        <v>3255.9362898405748</v>
      </c>
      <c r="G118">
        <v>0.60579580839538505</v>
      </c>
      <c r="H118">
        <v>3.7121849063833432</v>
      </c>
      <c r="J118" t="s">
        <v>12</v>
      </c>
      <c r="K118">
        <v>3.5988699999999998</v>
      </c>
      <c r="L118">
        <v>131.48706999999999</v>
      </c>
    </row>
    <row r="119" spans="1:12" x14ac:dyDescent="0.45">
      <c r="A119" t="str">
        <f>VLOOKUP(Table1[[#This Row],[Country]],Sheet2!A:B,2)</f>
        <v>CPV</v>
      </c>
      <c r="B119" t="s">
        <v>16</v>
      </c>
      <c r="C119">
        <v>2021</v>
      </c>
      <c r="D119">
        <v>1793627260.8812289</v>
      </c>
      <c r="E119">
        <v>7.0335301069451361</v>
      </c>
      <c r="F119">
        <v>3471.6553421785961</v>
      </c>
      <c r="G119">
        <v>1.86215297494647</v>
      </c>
      <c r="H119">
        <v>4.4573050013235296</v>
      </c>
      <c r="J119" t="s">
        <v>12</v>
      </c>
      <c r="K119">
        <v>4.3551599999999997</v>
      </c>
      <c r="L119">
        <v>112.82755</v>
      </c>
    </row>
    <row r="120" spans="1:12" x14ac:dyDescent="0.45">
      <c r="A120" t="str">
        <f>VLOOKUP(Table1[[#This Row],[Country]],Sheet2!A:B,2)</f>
        <v>CPV</v>
      </c>
      <c r="B120" t="s">
        <v>16</v>
      </c>
      <c r="C120">
        <v>2022</v>
      </c>
      <c r="D120">
        <v>2077803747.0865779</v>
      </c>
      <c r="E120">
        <v>15.84367568464195</v>
      </c>
      <c r="F120">
        <v>3997.7676325065331</v>
      </c>
      <c r="G120">
        <v>7.93092925430087</v>
      </c>
      <c r="H120">
        <v>5.4301445128401502</v>
      </c>
      <c r="J120" t="s">
        <v>12</v>
      </c>
      <c r="K120">
        <v>4.03491</v>
      </c>
      <c r="L120">
        <v>101.33634000000001</v>
      </c>
    </row>
    <row r="121" spans="1:12" x14ac:dyDescent="0.45">
      <c r="A121" t="str">
        <f>VLOOKUP(Table1[[#This Row],[Country]],Sheet2!A:B,2)</f>
        <v>CPV</v>
      </c>
      <c r="B121" t="s">
        <v>16</v>
      </c>
      <c r="C121">
        <v>2023</v>
      </c>
      <c r="D121">
        <v>2191572559.7287669</v>
      </c>
      <c r="E121">
        <v>5.4754359164917332</v>
      </c>
      <c r="F121">
        <v>4195.7543391618856</v>
      </c>
      <c r="G121">
        <v>3.72437517668748</v>
      </c>
      <c r="H121">
        <v>6.2646885767185179</v>
      </c>
      <c r="J121" t="s">
        <v>12</v>
      </c>
      <c r="K121">
        <v>4.5583200000000001</v>
      </c>
      <c r="L121">
        <v>99.079279999999997</v>
      </c>
    </row>
    <row r="122" spans="1:12" x14ac:dyDescent="0.45">
      <c r="A122" t="str">
        <f>VLOOKUP(Table1[[#This Row],[Country]],Sheet2!A:B,2)</f>
        <v>KHM</v>
      </c>
      <c r="B122" t="s">
        <v>17</v>
      </c>
      <c r="C122">
        <v>2000</v>
      </c>
      <c r="D122">
        <v>7459479704.6757822</v>
      </c>
      <c r="E122">
        <v>9.9935803229462579</v>
      </c>
      <c r="F122">
        <v>598.56191525214717</v>
      </c>
      <c r="G122">
        <v>-0.79199252947356702</v>
      </c>
      <c r="H122">
        <v>3.2025759236561111</v>
      </c>
      <c r="J122" t="s">
        <v>12</v>
      </c>
      <c r="K122">
        <v>4.0501399999999999</v>
      </c>
      <c r="L122">
        <v>43.088990000000003</v>
      </c>
    </row>
    <row r="123" spans="1:12" x14ac:dyDescent="0.45">
      <c r="A123" t="str">
        <f>VLOOKUP(Table1[[#This Row],[Country]],Sheet2!A:B,2)</f>
        <v>KHM</v>
      </c>
      <c r="B123" t="s">
        <v>17</v>
      </c>
      <c r="C123">
        <v>2001</v>
      </c>
      <c r="D123">
        <v>8010713670.8993988</v>
      </c>
      <c r="E123">
        <v>7.3897106507051689</v>
      </c>
      <c r="F123">
        <v>632.83357398084945</v>
      </c>
      <c r="G123">
        <v>-0.60064830012368597</v>
      </c>
      <c r="H123">
        <v>3.5333766908954871</v>
      </c>
      <c r="J123" t="s">
        <v>12</v>
      </c>
      <c r="K123">
        <v>3.7425999999999999</v>
      </c>
      <c r="L123">
        <v>43.321689999999997</v>
      </c>
    </row>
    <row r="124" spans="1:12" x14ac:dyDescent="0.45">
      <c r="A124" t="str">
        <f>VLOOKUP(Table1[[#This Row],[Country]],Sheet2!A:B,2)</f>
        <v>KHM</v>
      </c>
      <c r="B124" t="s">
        <v>17</v>
      </c>
      <c r="C124">
        <v>2002</v>
      </c>
      <c r="D124">
        <v>8512590714.5890532</v>
      </c>
      <c r="E124">
        <v>6.2650728050963664</v>
      </c>
      <c r="F124">
        <v>662.18834128345418</v>
      </c>
      <c r="G124">
        <v>0.21146656802260699</v>
      </c>
      <c r="H124">
        <v>2.9093477321166081</v>
      </c>
      <c r="J124" t="s">
        <v>12</v>
      </c>
      <c r="K124">
        <v>3.3828900000000002</v>
      </c>
      <c r="L124">
        <v>43.698779999999999</v>
      </c>
    </row>
    <row r="125" spans="1:12" x14ac:dyDescent="0.45">
      <c r="A125" t="str">
        <f>VLOOKUP(Table1[[#This Row],[Country]],Sheet2!A:B,2)</f>
        <v>KHM</v>
      </c>
      <c r="B125" t="s">
        <v>17</v>
      </c>
      <c r="C125">
        <v>2003</v>
      </c>
      <c r="D125">
        <v>9387998414.6610622</v>
      </c>
      <c r="E125">
        <v>10.28368130716915</v>
      </c>
      <c r="F125">
        <v>719.33349424050857</v>
      </c>
      <c r="G125">
        <v>0.94174611779921003</v>
      </c>
      <c r="H125">
        <v>1.6165168503213569</v>
      </c>
      <c r="J125" t="s">
        <v>12</v>
      </c>
      <c r="K125">
        <v>1.8002800000000001</v>
      </c>
      <c r="L125">
        <v>41.981740000000002</v>
      </c>
    </row>
    <row r="126" spans="1:12" x14ac:dyDescent="0.45">
      <c r="A126" t="str">
        <f>VLOOKUP(Table1[[#This Row],[Country]],Sheet2!A:B,2)</f>
        <v>KHM</v>
      </c>
      <c r="B126" t="s">
        <v>17</v>
      </c>
      <c r="C126">
        <v>2004</v>
      </c>
      <c r="D126">
        <v>10275886653.584909</v>
      </c>
      <c r="E126">
        <v>9.4576948110392891</v>
      </c>
      <c r="F126">
        <v>775.8471390309785</v>
      </c>
      <c r="G126">
        <v>4.3193367743478603</v>
      </c>
      <c r="H126">
        <v>2.233717347784101</v>
      </c>
      <c r="J126" t="s">
        <v>12</v>
      </c>
      <c r="K126">
        <v>2.4619399999999998</v>
      </c>
      <c r="L126">
        <v>39.150570000000002</v>
      </c>
    </row>
    <row r="127" spans="1:12" x14ac:dyDescent="0.45">
      <c r="A127" t="str">
        <f>VLOOKUP(Table1[[#This Row],[Country]],Sheet2!A:B,2)</f>
        <v>KHM</v>
      </c>
      <c r="B127" t="s">
        <v>17</v>
      </c>
      <c r="C127">
        <v>2005</v>
      </c>
      <c r="D127">
        <v>11642922159.704399</v>
      </c>
      <c r="E127">
        <v>13.303333835845489</v>
      </c>
      <c r="F127">
        <v>866.34029012320855</v>
      </c>
      <c r="G127">
        <v>6.6152591200158701</v>
      </c>
      <c r="H127">
        <v>5.3660385262125647</v>
      </c>
      <c r="J127" t="s">
        <v>12</v>
      </c>
      <c r="K127">
        <v>6.0571599999999997</v>
      </c>
      <c r="L127">
        <v>39.265529999999998</v>
      </c>
    </row>
    <row r="128" spans="1:12" x14ac:dyDescent="0.45">
      <c r="A128" t="str">
        <f>VLOOKUP(Table1[[#This Row],[Country]],Sheet2!A:B,2)</f>
        <v>KHM</v>
      </c>
      <c r="B128" t="s">
        <v>17</v>
      </c>
      <c r="C128">
        <v>2006</v>
      </c>
      <c r="D128">
        <v>12917049054.09754</v>
      </c>
      <c r="E128">
        <v>10.943360068169349</v>
      </c>
      <c r="F128">
        <v>947.0652200506911</v>
      </c>
      <c r="G128">
        <v>5.8106855046430601</v>
      </c>
      <c r="H128">
        <v>5.7865707192619036</v>
      </c>
      <c r="J128" t="s">
        <v>12</v>
      </c>
      <c r="K128">
        <v>6.6424200000000004</v>
      </c>
      <c r="L128">
        <v>40.609909999999999</v>
      </c>
    </row>
    <row r="129" spans="1:12" x14ac:dyDescent="0.45">
      <c r="A129" t="str">
        <f>VLOOKUP(Table1[[#This Row],[Country]],Sheet2!A:B,2)</f>
        <v>KHM</v>
      </c>
      <c r="B129" t="s">
        <v>17</v>
      </c>
      <c r="C129">
        <v>2007</v>
      </c>
      <c r="D129">
        <v>14260222987.89945</v>
      </c>
      <c r="E129">
        <v>10.398458101200969</v>
      </c>
      <c r="F129">
        <v>1030.231176207916</v>
      </c>
      <c r="G129">
        <v>8.7088277056804895</v>
      </c>
      <c r="H129">
        <v>8.5633460947036131</v>
      </c>
      <c r="J129" t="s">
        <v>12</v>
      </c>
      <c r="K129">
        <v>10.03895</v>
      </c>
      <c r="L129">
        <v>35.453209999999999</v>
      </c>
    </row>
    <row r="130" spans="1:12" x14ac:dyDescent="0.45">
      <c r="A130" t="str">
        <f>VLOOKUP(Table1[[#This Row],[Country]],Sheet2!A:B,2)</f>
        <v>KHM</v>
      </c>
      <c r="B130" t="s">
        <v>17</v>
      </c>
      <c r="C130">
        <v>2008</v>
      </c>
      <c r="D130">
        <v>15326369460.34691</v>
      </c>
      <c r="E130">
        <v>7.4763660663101064</v>
      </c>
      <c r="F130">
        <v>1090.574758061467</v>
      </c>
      <c r="G130">
        <v>24.096851930604998</v>
      </c>
      <c r="H130">
        <v>6.6959081851405617</v>
      </c>
      <c r="J130" t="s">
        <v>12</v>
      </c>
      <c r="K130">
        <v>8.4707500000000007</v>
      </c>
      <c r="L130">
        <v>38.05838</v>
      </c>
    </row>
    <row r="131" spans="1:12" x14ac:dyDescent="0.45">
      <c r="A131" t="str">
        <f>VLOOKUP(Table1[[#This Row],[Country]],Sheet2!A:B,2)</f>
        <v>KHM</v>
      </c>
      <c r="B131" t="s">
        <v>17</v>
      </c>
      <c r="C131">
        <v>2009</v>
      </c>
      <c r="D131">
        <v>15950885068.865841</v>
      </c>
      <c r="E131">
        <v>4.0747785059906514</v>
      </c>
      <c r="F131">
        <v>1117.258341945143</v>
      </c>
      <c r="G131">
        <v>-1.24171754189637</v>
      </c>
      <c r="H131">
        <v>7.4254255452006657</v>
      </c>
      <c r="J131" t="s">
        <v>12</v>
      </c>
      <c r="K131">
        <v>9.4667100000000008</v>
      </c>
      <c r="L131">
        <v>47.342370000000003</v>
      </c>
    </row>
    <row r="132" spans="1:12" x14ac:dyDescent="0.45">
      <c r="A132" t="str">
        <f>VLOOKUP(Table1[[#This Row],[Country]],Sheet2!A:B,2)</f>
        <v>KHM</v>
      </c>
      <c r="B132" t="s">
        <v>17</v>
      </c>
      <c r="C132">
        <v>2010</v>
      </c>
      <c r="D132">
        <v>16760698493.04088</v>
      </c>
      <c r="E132">
        <v>5.076918432292473</v>
      </c>
      <c r="F132">
        <v>1155.852368566987</v>
      </c>
      <c r="G132">
        <v>3.9963952810721799</v>
      </c>
      <c r="H132">
        <v>10.16980718993911</v>
      </c>
      <c r="J132" t="s">
        <v>12</v>
      </c>
      <c r="K132">
        <v>12.491379999999999</v>
      </c>
      <c r="L132">
        <v>80.283919999999995</v>
      </c>
    </row>
    <row r="133" spans="1:12" x14ac:dyDescent="0.45">
      <c r="A133" t="str">
        <f>VLOOKUP(Table1[[#This Row],[Country]],Sheet2!A:B,2)</f>
        <v>KHM</v>
      </c>
      <c r="B133" t="s">
        <v>17</v>
      </c>
      <c r="C133">
        <v>2011</v>
      </c>
      <c r="D133">
        <v>17981993293.90303</v>
      </c>
      <c r="E133">
        <v>7.2866581387955156</v>
      </c>
      <c r="F133">
        <v>1221.3883985245409</v>
      </c>
      <c r="G133">
        <v>5.4784474961744998</v>
      </c>
      <c r="H133">
        <v>9.5984513488388323</v>
      </c>
      <c r="J133" t="s">
        <v>12</v>
      </c>
      <c r="K133">
        <v>11.99484</v>
      </c>
      <c r="L133">
        <v>89.101709999999997</v>
      </c>
    </row>
    <row r="134" spans="1:12" x14ac:dyDescent="0.45">
      <c r="A134" t="str">
        <f>VLOOKUP(Table1[[#This Row],[Country]],Sheet2!A:B,2)</f>
        <v>KHM</v>
      </c>
      <c r="B134" t="s">
        <v>17</v>
      </c>
      <c r="C134">
        <v>2012</v>
      </c>
      <c r="D134">
        <v>19357661918.851891</v>
      </c>
      <c r="E134">
        <v>7.650256578703619</v>
      </c>
      <c r="F134">
        <v>1295.252714778931</v>
      </c>
      <c r="G134">
        <v>2.9343160929395098</v>
      </c>
      <c r="H134">
        <v>11.152491244511181</v>
      </c>
      <c r="J134" t="s">
        <v>12</v>
      </c>
      <c r="K134">
        <v>14.257759999999999</v>
      </c>
      <c r="L134">
        <v>101.7162</v>
      </c>
    </row>
    <row r="135" spans="1:12" x14ac:dyDescent="0.45">
      <c r="A135" t="str">
        <f>VLOOKUP(Table1[[#This Row],[Country]],Sheet2!A:B,2)</f>
        <v>KHM</v>
      </c>
      <c r="B135" t="s">
        <v>17</v>
      </c>
      <c r="C135">
        <v>2013</v>
      </c>
      <c r="D135">
        <v>20878690156.781712</v>
      </c>
      <c r="E135">
        <v>7.8574997554251951</v>
      </c>
      <c r="F135">
        <v>1376.295575959256</v>
      </c>
      <c r="G135">
        <v>2.9416250954734902</v>
      </c>
      <c r="H135">
        <v>10.443058764419259</v>
      </c>
      <c r="J135" t="s">
        <v>12</v>
      </c>
      <c r="K135">
        <v>13.583349999999999</v>
      </c>
      <c r="L135">
        <v>113.55875</v>
      </c>
    </row>
    <row r="136" spans="1:12" x14ac:dyDescent="0.45">
      <c r="A136" t="str">
        <f>VLOOKUP(Table1[[#This Row],[Country]],Sheet2!A:B,2)</f>
        <v>KHM</v>
      </c>
      <c r="B136" t="s">
        <v>17</v>
      </c>
      <c r="C136">
        <v>2014</v>
      </c>
      <c r="D136">
        <v>22549052336.92654</v>
      </c>
      <c r="E136">
        <v>8.0003207461856647</v>
      </c>
      <c r="F136">
        <v>1464.5311586692681</v>
      </c>
      <c r="G136">
        <v>3.8556886142420699</v>
      </c>
      <c r="H136">
        <v>8.4090202030066035</v>
      </c>
      <c r="J136" t="s">
        <v>12</v>
      </c>
      <c r="K136">
        <v>11.09689</v>
      </c>
      <c r="L136">
        <v>120.13454</v>
      </c>
    </row>
    <row r="137" spans="1:12" x14ac:dyDescent="0.45">
      <c r="A137" t="str">
        <f>VLOOKUP(Table1[[#This Row],[Country]],Sheet2!A:B,2)</f>
        <v>KHM</v>
      </c>
      <c r="B137" t="s">
        <v>17</v>
      </c>
      <c r="C137">
        <v>2015</v>
      </c>
      <c r="D137">
        <v>24174170369.073811</v>
      </c>
      <c r="E137">
        <v>7.2070347252951166</v>
      </c>
      <c r="F137">
        <v>1547.320104443935</v>
      </c>
      <c r="G137">
        <v>1.22393195511119</v>
      </c>
      <c r="H137">
        <v>7.5402966200198804</v>
      </c>
      <c r="J137" t="s">
        <v>12</v>
      </c>
      <c r="K137">
        <v>10.098660000000001</v>
      </c>
      <c r="L137">
        <v>121.33575999999999</v>
      </c>
    </row>
    <row r="138" spans="1:12" x14ac:dyDescent="0.45">
      <c r="A138" t="str">
        <f>VLOOKUP(Table1[[#This Row],[Country]],Sheet2!A:B,2)</f>
        <v>KHM</v>
      </c>
      <c r="B138" t="s">
        <v>17</v>
      </c>
      <c r="C138">
        <v>2016</v>
      </c>
      <c r="D138">
        <v>26085259688.33728</v>
      </c>
      <c r="E138">
        <v>7.9055011613070434</v>
      </c>
      <c r="F138">
        <v>1645.4667157812589</v>
      </c>
      <c r="G138">
        <v>3.0191397513912799</v>
      </c>
      <c r="H138">
        <v>9.3231850730576777</v>
      </c>
      <c r="J138" t="s">
        <v>12</v>
      </c>
      <c r="K138">
        <v>12.36922</v>
      </c>
      <c r="L138">
        <v>121.78082999999999</v>
      </c>
    </row>
    <row r="139" spans="1:12" x14ac:dyDescent="0.45">
      <c r="A139" t="str">
        <f>VLOOKUP(Table1[[#This Row],[Country]],Sheet2!A:B,2)</f>
        <v>KHM</v>
      </c>
      <c r="B139" t="s">
        <v>17</v>
      </c>
      <c r="C139">
        <v>2017</v>
      </c>
      <c r="D139">
        <v>28191654621.947811</v>
      </c>
      <c r="E139">
        <v>8.0750391553597893</v>
      </c>
      <c r="F139">
        <v>1753.93530504662</v>
      </c>
      <c r="G139">
        <v>2.91263557371478</v>
      </c>
      <c r="H139">
        <v>9.4976020309874656</v>
      </c>
      <c r="J139" t="s">
        <v>12</v>
      </c>
      <c r="K139">
        <v>12.56124</v>
      </c>
      <c r="L139">
        <v>121.96575</v>
      </c>
    </row>
    <row r="140" spans="1:12" x14ac:dyDescent="0.45">
      <c r="A140" t="str">
        <f>VLOOKUP(Table1[[#This Row],[Country]],Sheet2!A:B,2)</f>
        <v>KHM</v>
      </c>
      <c r="B140" t="s">
        <v>17</v>
      </c>
      <c r="C140">
        <v>2018</v>
      </c>
      <c r="D140">
        <v>30665817313.849121</v>
      </c>
      <c r="E140">
        <v>8.7762237622446264</v>
      </c>
      <c r="F140">
        <v>1884.28374817086</v>
      </c>
      <c r="G140">
        <v>2.45908515380146</v>
      </c>
      <c r="H140">
        <v>9.6924030002711525</v>
      </c>
      <c r="J140" t="s">
        <v>12</v>
      </c>
      <c r="K140">
        <v>13.0745</v>
      </c>
      <c r="L140">
        <v>123.59681</v>
      </c>
    </row>
    <row r="141" spans="1:12" x14ac:dyDescent="0.45">
      <c r="A141" t="str">
        <f>VLOOKUP(Table1[[#This Row],[Country]],Sheet2!A:B,2)</f>
        <v>KHM</v>
      </c>
      <c r="B141" t="s">
        <v>17</v>
      </c>
      <c r="C141">
        <v>2019</v>
      </c>
      <c r="D141">
        <v>33099747942.810989</v>
      </c>
      <c r="E141">
        <v>7.9369501358852403</v>
      </c>
      <c r="F141">
        <v>2008.3209400670601</v>
      </c>
      <c r="G141">
        <v>1.94257500833107</v>
      </c>
      <c r="H141">
        <v>9.9850004420280793</v>
      </c>
      <c r="J141" t="s">
        <v>12</v>
      </c>
      <c r="K141">
        <v>13.51774</v>
      </c>
      <c r="L141">
        <v>125.42385</v>
      </c>
    </row>
    <row r="142" spans="1:12" x14ac:dyDescent="0.45">
      <c r="A142" t="str">
        <f>VLOOKUP(Table1[[#This Row],[Country]],Sheet2!A:B,2)</f>
        <v>KHM</v>
      </c>
      <c r="B142" t="s">
        <v>17</v>
      </c>
      <c r="C142">
        <v>2020</v>
      </c>
      <c r="D142">
        <v>31922812945.08807</v>
      </c>
      <c r="E142">
        <v>-3.5557219340654882</v>
      </c>
      <c r="F142">
        <v>1908.6342751833561</v>
      </c>
      <c r="G142">
        <v>2.9402951426396999</v>
      </c>
      <c r="H142">
        <v>10.41023980932601</v>
      </c>
      <c r="J142" t="s">
        <v>12</v>
      </c>
      <c r="K142">
        <v>14.00948</v>
      </c>
      <c r="L142">
        <v>142.63119</v>
      </c>
    </row>
    <row r="143" spans="1:12" x14ac:dyDescent="0.45">
      <c r="A143" t="str">
        <f>VLOOKUP(Table1[[#This Row],[Country]],Sheet2!A:B,2)</f>
        <v>KHM</v>
      </c>
      <c r="B143" t="s">
        <v>17</v>
      </c>
      <c r="C143">
        <v>2021</v>
      </c>
      <c r="D143">
        <v>32909177695.673031</v>
      </c>
      <c r="E143">
        <v>3.089842841486615</v>
      </c>
      <c r="F143">
        <v>1938.7643674172839</v>
      </c>
      <c r="G143">
        <v>2.9207347759294899</v>
      </c>
      <c r="H143">
        <v>9.4684591111041012</v>
      </c>
      <c r="J143" t="s">
        <v>12</v>
      </c>
      <c r="K143">
        <v>12.920339999999999</v>
      </c>
      <c r="L143">
        <v>152.16460000000001</v>
      </c>
    </row>
    <row r="144" spans="1:12" x14ac:dyDescent="0.45">
      <c r="A144" t="str">
        <f>VLOOKUP(Table1[[#This Row],[Country]],Sheet2!A:B,2)</f>
        <v>KHM</v>
      </c>
      <c r="B144" t="s">
        <v>17</v>
      </c>
      <c r="C144">
        <v>2022</v>
      </c>
      <c r="D144">
        <v>34588654431.086281</v>
      </c>
      <c r="E144">
        <v>5.1033688867712499</v>
      </c>
      <c r="F144">
        <v>2010.7667365832799</v>
      </c>
      <c r="G144">
        <v>5.3437026489543697</v>
      </c>
      <c r="H144">
        <v>8.948301257795368</v>
      </c>
      <c r="J144" t="s">
        <v>12</v>
      </c>
      <c r="K144">
        <v>12.12964</v>
      </c>
      <c r="L144">
        <v>150.94851</v>
      </c>
    </row>
    <row r="145" spans="1:12" x14ac:dyDescent="0.45">
      <c r="A145" t="str">
        <f>VLOOKUP(Table1[[#This Row],[Country]],Sheet2!A:B,2)</f>
        <v>KHM</v>
      </c>
      <c r="B145" t="s">
        <v>17</v>
      </c>
      <c r="C145">
        <v>2023</v>
      </c>
      <c r="D145">
        <v>36304274723.172661</v>
      </c>
      <c r="E145">
        <v>4.9600665891890827</v>
      </c>
      <c r="F145">
        <v>2083.5930184994768</v>
      </c>
      <c r="G145">
        <v>2.12746796594194</v>
      </c>
      <c r="H145">
        <v>9.3509670198975776</v>
      </c>
      <c r="J145" t="s">
        <v>12</v>
      </c>
      <c r="K145">
        <v>12.3681</v>
      </c>
      <c r="L145">
        <v>151.27412000000001</v>
      </c>
    </row>
    <row r="146" spans="1:12" x14ac:dyDescent="0.45">
      <c r="A146" t="str">
        <f>VLOOKUP(Table1[[#This Row],[Country]],Sheet2!A:B,2)</f>
        <v>CMR</v>
      </c>
      <c r="B146" t="s">
        <v>18</v>
      </c>
      <c r="C146">
        <v>2000</v>
      </c>
      <c r="D146">
        <v>17168567484.574921</v>
      </c>
      <c r="E146">
        <v>3.832417794306139</v>
      </c>
      <c r="F146">
        <v>1151.2768930294669</v>
      </c>
      <c r="G146">
        <v>1.2271901297613199</v>
      </c>
      <c r="H146">
        <v>1.511444732896817</v>
      </c>
      <c r="J146" t="s">
        <v>12</v>
      </c>
      <c r="K146">
        <v>1.5065999999999999</v>
      </c>
      <c r="L146">
        <v>8.6961899999999996</v>
      </c>
    </row>
    <row r="147" spans="1:12" x14ac:dyDescent="0.45">
      <c r="A147" t="str">
        <f>VLOOKUP(Table1[[#This Row],[Country]],Sheet2!A:B,2)</f>
        <v>CMR</v>
      </c>
      <c r="B147" t="s">
        <v>18</v>
      </c>
      <c r="C147">
        <v>2001</v>
      </c>
      <c r="D147">
        <v>17910981185.569721</v>
      </c>
      <c r="E147">
        <v>4.3242611922154879</v>
      </c>
      <c r="F147">
        <v>1169.926704649843</v>
      </c>
      <c r="G147">
        <v>4.41977245881146</v>
      </c>
      <c r="H147">
        <v>-0.10652670822566079</v>
      </c>
      <c r="J147" t="s">
        <v>12</v>
      </c>
      <c r="K147">
        <v>0.66964000000000001</v>
      </c>
      <c r="L147">
        <v>9.0451499999999996</v>
      </c>
    </row>
    <row r="148" spans="1:12" x14ac:dyDescent="0.45">
      <c r="A148" t="str">
        <f>VLOOKUP(Table1[[#This Row],[Country]],Sheet2!A:B,2)</f>
        <v>CMR</v>
      </c>
      <c r="B148" t="s">
        <v>18</v>
      </c>
      <c r="C148">
        <v>2002</v>
      </c>
      <c r="D148">
        <v>18712860619.425121</v>
      </c>
      <c r="E148">
        <v>4.4770268336915544</v>
      </c>
      <c r="F148">
        <v>1189.967078970265</v>
      </c>
      <c r="G148">
        <v>2.8344226012806701</v>
      </c>
      <c r="H148">
        <v>4.0689845846902637</v>
      </c>
      <c r="J148" t="s">
        <v>12</v>
      </c>
      <c r="K148">
        <v>4.8689299999999998</v>
      </c>
      <c r="L148">
        <v>12.87848</v>
      </c>
    </row>
    <row r="149" spans="1:12" x14ac:dyDescent="0.45">
      <c r="A149" t="str">
        <f>VLOOKUP(Table1[[#This Row],[Country]],Sheet2!A:B,2)</f>
        <v>CMR</v>
      </c>
      <c r="B149" t="s">
        <v>18</v>
      </c>
      <c r="C149">
        <v>2003</v>
      </c>
      <c r="D149">
        <v>19733301668.575821</v>
      </c>
      <c r="E149">
        <v>5.4531536888134724</v>
      </c>
      <c r="F149">
        <v>1221.094461414539</v>
      </c>
      <c r="G149">
        <v>0.62316355737431595</v>
      </c>
      <c r="H149">
        <v>2.0969438306412869</v>
      </c>
      <c r="J149" t="s">
        <v>12</v>
      </c>
      <c r="K149">
        <v>2.1103100000000001</v>
      </c>
      <c r="L149">
        <v>12.098940000000001</v>
      </c>
    </row>
    <row r="150" spans="1:12" x14ac:dyDescent="0.45">
      <c r="A150" t="str">
        <f>VLOOKUP(Table1[[#This Row],[Country]],Sheet2!A:B,2)</f>
        <v>CMR</v>
      </c>
      <c r="B150" t="s">
        <v>18</v>
      </c>
      <c r="C150">
        <v>2004</v>
      </c>
      <c r="D150">
        <v>21124275032.77103</v>
      </c>
      <c r="E150">
        <v>7.0488628185837428</v>
      </c>
      <c r="F150">
        <v>1271.743268741671</v>
      </c>
      <c r="G150">
        <v>0.23364738006758401</v>
      </c>
      <c r="H150">
        <v>0.36111804079355359</v>
      </c>
      <c r="J150" t="s">
        <v>12</v>
      </c>
      <c r="K150">
        <v>0.45828000000000002</v>
      </c>
      <c r="L150">
        <v>10.71721</v>
      </c>
    </row>
    <row r="151" spans="1:12" x14ac:dyDescent="0.45">
      <c r="A151" t="str">
        <f>VLOOKUP(Table1[[#This Row],[Country]],Sheet2!A:B,2)</f>
        <v>CMR</v>
      </c>
      <c r="B151" t="s">
        <v>18</v>
      </c>
      <c r="C151">
        <v>2005</v>
      </c>
      <c r="D151">
        <v>21594980960.244438</v>
      </c>
      <c r="E151">
        <v>2.2282702092411739</v>
      </c>
      <c r="F151">
        <v>1264.74345218659</v>
      </c>
      <c r="G151">
        <v>2.0135395017598601</v>
      </c>
      <c r="H151">
        <v>1.248608312952143</v>
      </c>
      <c r="J151" t="s">
        <v>12</v>
      </c>
      <c r="K151">
        <v>1.19991</v>
      </c>
      <c r="L151">
        <v>11.527150000000001</v>
      </c>
    </row>
    <row r="152" spans="1:12" x14ac:dyDescent="0.45">
      <c r="A152" t="str">
        <f>VLOOKUP(Table1[[#This Row],[Country]],Sheet2!A:B,2)</f>
        <v>CMR</v>
      </c>
      <c r="B152" t="s">
        <v>18</v>
      </c>
      <c r="C152">
        <v>2006</v>
      </c>
      <c r="D152">
        <v>22417659743.28817</v>
      </c>
      <c r="E152">
        <v>3.809583275661367</v>
      </c>
      <c r="F152">
        <v>1277.3299071234169</v>
      </c>
      <c r="G152">
        <v>5.1175781601946904</v>
      </c>
      <c r="H152">
        <v>0.28273955504429771</v>
      </c>
      <c r="J152" t="s">
        <v>12</v>
      </c>
      <c r="K152">
        <v>7.8420000000000004E-2</v>
      </c>
      <c r="L152">
        <v>10.83873</v>
      </c>
    </row>
    <row r="153" spans="1:12" x14ac:dyDescent="0.45">
      <c r="A153" t="str">
        <f>VLOOKUP(Table1[[#This Row],[Country]],Sheet2!A:B,2)</f>
        <v>CMR</v>
      </c>
      <c r="B153" t="s">
        <v>18</v>
      </c>
      <c r="C153">
        <v>2007</v>
      </c>
      <c r="D153">
        <v>23387803922.57708</v>
      </c>
      <c r="E153">
        <v>4.3275890097287117</v>
      </c>
      <c r="F153">
        <v>1295.7306747128671</v>
      </c>
      <c r="G153">
        <v>0.92140224565009499</v>
      </c>
      <c r="H153">
        <v>0.79229066561171346</v>
      </c>
      <c r="J153" t="s">
        <v>12</v>
      </c>
      <c r="K153">
        <v>0.79935</v>
      </c>
      <c r="L153">
        <v>10.27524</v>
      </c>
    </row>
    <row r="154" spans="1:12" x14ac:dyDescent="0.45">
      <c r="A154" t="str">
        <f>VLOOKUP(Table1[[#This Row],[Country]],Sheet2!A:B,2)</f>
        <v>CMR</v>
      </c>
      <c r="B154" t="s">
        <v>18</v>
      </c>
      <c r="C154">
        <v>2008</v>
      </c>
      <c r="D154">
        <v>24053813243.652222</v>
      </c>
      <c r="E154">
        <v>2.8476778892105021</v>
      </c>
      <c r="F154">
        <v>1295.02211276052</v>
      </c>
      <c r="G154">
        <v>5.3378062762749803</v>
      </c>
      <c r="H154">
        <v>7.5754667681946941E-2</v>
      </c>
      <c r="J154" t="s">
        <v>12</v>
      </c>
      <c r="K154">
        <v>-8.7660000000000002E-2</v>
      </c>
      <c r="L154">
        <v>8.8077500000000004</v>
      </c>
    </row>
    <row r="155" spans="1:12" x14ac:dyDescent="0.45">
      <c r="A155" t="str">
        <f>VLOOKUP(Table1[[#This Row],[Country]],Sheet2!A:B,2)</f>
        <v>CMR</v>
      </c>
      <c r="B155" t="s">
        <v>18</v>
      </c>
      <c r="C155">
        <v>2009</v>
      </c>
      <c r="D155">
        <v>24674221649.2686</v>
      </c>
      <c r="E155">
        <v>2.5792517773875399</v>
      </c>
      <c r="F155">
        <v>1290.899613511486</v>
      </c>
      <c r="G155">
        <v>3.0436184793999899</v>
      </c>
      <c r="H155">
        <v>2.6716695019870031</v>
      </c>
      <c r="J155" t="s">
        <v>12</v>
      </c>
      <c r="K155">
        <v>2.40225</v>
      </c>
      <c r="L155">
        <v>11.141120000000001</v>
      </c>
    </row>
    <row r="156" spans="1:12" x14ac:dyDescent="0.45">
      <c r="A156" t="str">
        <f>VLOOKUP(Table1[[#This Row],[Country]],Sheet2!A:B,2)</f>
        <v>CMR</v>
      </c>
      <c r="B156" t="s">
        <v>18</v>
      </c>
      <c r="C156">
        <v>2010</v>
      </c>
      <c r="D156">
        <v>25389533434.649551</v>
      </c>
      <c r="E156">
        <v>2.8990247212201439</v>
      </c>
      <c r="F156">
        <v>1290.9013745759009</v>
      </c>
      <c r="G156">
        <v>1.27538046242338</v>
      </c>
      <c r="H156">
        <v>1.9495238669362109</v>
      </c>
      <c r="J156" t="s">
        <v>12</v>
      </c>
      <c r="K156">
        <v>-2.0100000000000001E-3</v>
      </c>
      <c r="L156">
        <v>11.27707</v>
      </c>
    </row>
    <row r="157" spans="1:12" x14ac:dyDescent="0.45">
      <c r="A157" t="str">
        <f>VLOOKUP(Table1[[#This Row],[Country]],Sheet2!A:B,2)</f>
        <v>CMR</v>
      </c>
      <c r="B157" t="s">
        <v>18</v>
      </c>
      <c r="C157">
        <v>2011</v>
      </c>
      <c r="D157">
        <v>26247499413.697418</v>
      </c>
      <c r="E157">
        <v>3.3792112850604501</v>
      </c>
      <c r="F157">
        <v>1297.306496269402</v>
      </c>
      <c r="G157">
        <v>2.9396994630509101</v>
      </c>
      <c r="H157">
        <v>2.1327039125193248</v>
      </c>
      <c r="J157" t="s">
        <v>12</v>
      </c>
      <c r="K157">
        <v>1.1617900000000001</v>
      </c>
      <c r="L157">
        <v>11.29233</v>
      </c>
    </row>
    <row r="158" spans="1:12" x14ac:dyDescent="0.45">
      <c r="A158" t="str">
        <f>VLOOKUP(Table1[[#This Row],[Country]],Sheet2!A:B,2)</f>
        <v>CMR</v>
      </c>
      <c r="B158" t="s">
        <v>18</v>
      </c>
      <c r="C158">
        <v>2012</v>
      </c>
      <c r="D158">
        <v>27461703151.657261</v>
      </c>
      <c r="E158">
        <v>4.6259787220957094</v>
      </c>
      <c r="F158">
        <v>1319.6696163405361</v>
      </c>
      <c r="G158">
        <v>2.7352967752953901</v>
      </c>
      <c r="H158">
        <v>1.748840476121601</v>
      </c>
      <c r="J158" t="s">
        <v>12</v>
      </c>
      <c r="K158">
        <v>2.4511099999999999</v>
      </c>
      <c r="L158">
        <v>13.90597</v>
      </c>
    </row>
    <row r="159" spans="1:12" x14ac:dyDescent="0.45">
      <c r="A159" t="str">
        <f>VLOOKUP(Table1[[#This Row],[Country]],Sheet2!A:B,2)</f>
        <v>CMR</v>
      </c>
      <c r="B159" t="s">
        <v>18</v>
      </c>
      <c r="C159">
        <v>2013</v>
      </c>
      <c r="D159">
        <v>28833560540.790089</v>
      </c>
      <c r="E159">
        <v>4.9955291613078288</v>
      </c>
      <c r="F159">
        <v>1347.213063670599</v>
      </c>
      <c r="G159">
        <v>2.0503471800174098</v>
      </c>
      <c r="H159">
        <v>1.6229680627340091</v>
      </c>
      <c r="J159" t="s">
        <v>12</v>
      </c>
      <c r="K159">
        <v>1.68225</v>
      </c>
      <c r="L159">
        <v>14.74713</v>
      </c>
    </row>
    <row r="160" spans="1:12" x14ac:dyDescent="0.45">
      <c r="A160" t="str">
        <f>VLOOKUP(Table1[[#This Row],[Country]],Sheet2!A:B,2)</f>
        <v>CMR</v>
      </c>
      <c r="B160" t="s">
        <v>18</v>
      </c>
      <c r="C160">
        <v>2014</v>
      </c>
      <c r="D160">
        <v>30482787768.478279</v>
      </c>
      <c r="E160">
        <v>5.7198181450919776</v>
      </c>
      <c r="F160">
        <v>1381.8193845490671</v>
      </c>
      <c r="G160">
        <v>1.8548985036677701</v>
      </c>
      <c r="H160">
        <v>1.994843277310633</v>
      </c>
      <c r="J160" t="s">
        <v>12</v>
      </c>
      <c r="K160">
        <v>1.9994099999999999</v>
      </c>
      <c r="L160">
        <v>13.876659999999999</v>
      </c>
    </row>
    <row r="161" spans="1:12" x14ac:dyDescent="0.45">
      <c r="A161" t="str">
        <f>VLOOKUP(Table1[[#This Row],[Country]],Sheet2!A:B,2)</f>
        <v>CMR</v>
      </c>
      <c r="B161" t="s">
        <v>18</v>
      </c>
      <c r="C161">
        <v>2015</v>
      </c>
      <c r="D161">
        <v>32210233020.456921</v>
      </c>
      <c r="E161">
        <v>5.6669529870393234</v>
      </c>
      <c r="F161">
        <v>1415.000097105685</v>
      </c>
      <c r="G161">
        <v>2.6762353141989998</v>
      </c>
      <c r="H161">
        <v>2.155640210484794</v>
      </c>
      <c r="J161" t="s">
        <v>12</v>
      </c>
      <c r="K161">
        <v>2.15727</v>
      </c>
      <c r="L161">
        <v>15.962339999999999</v>
      </c>
    </row>
    <row r="162" spans="1:12" x14ac:dyDescent="0.45">
      <c r="A162" t="str">
        <f>VLOOKUP(Table1[[#This Row],[Country]],Sheet2!A:B,2)</f>
        <v>CMR</v>
      </c>
      <c r="B162" t="s">
        <v>18</v>
      </c>
      <c r="C162">
        <v>2016</v>
      </c>
      <c r="D162">
        <v>33671222913.454788</v>
      </c>
      <c r="E162">
        <v>4.5357942367880071</v>
      </c>
      <c r="F162">
        <v>1435.6183072783881</v>
      </c>
      <c r="G162">
        <v>0.87419038328885601</v>
      </c>
      <c r="H162">
        <v>1.9633494345732689</v>
      </c>
      <c r="J162" t="s">
        <v>12</v>
      </c>
      <c r="K162">
        <v>1.9633700000000001</v>
      </c>
      <c r="L162">
        <v>16.567869999999999</v>
      </c>
    </row>
    <row r="163" spans="1:12" x14ac:dyDescent="0.45">
      <c r="A163" t="str">
        <f>VLOOKUP(Table1[[#This Row],[Country]],Sheet2!A:B,2)</f>
        <v>CMR</v>
      </c>
      <c r="B163" t="s">
        <v>18</v>
      </c>
      <c r="C163">
        <v>2017</v>
      </c>
      <c r="D163">
        <v>34863580363.115143</v>
      </c>
      <c r="E163">
        <v>3.5411765492600722</v>
      </c>
      <c r="F163">
        <v>1444.9068291657329</v>
      </c>
      <c r="G163">
        <v>0.64040914988194997</v>
      </c>
      <c r="H163">
        <v>2.2562097587455319</v>
      </c>
      <c r="J163" t="s">
        <v>12</v>
      </c>
      <c r="K163">
        <v>2.2562099999999998</v>
      </c>
      <c r="L163">
        <v>20.048269999999999</v>
      </c>
    </row>
    <row r="164" spans="1:12" x14ac:dyDescent="0.45">
      <c r="A164" t="str">
        <f>VLOOKUP(Table1[[#This Row],[Country]],Sheet2!A:B,2)</f>
        <v>CMR</v>
      </c>
      <c r="B164" t="s">
        <v>18</v>
      </c>
      <c r="C164">
        <v>2018</v>
      </c>
      <c r="D164">
        <v>36242614248.575638</v>
      </c>
      <c r="E164">
        <v>3.955514238920486</v>
      </c>
      <c r="F164">
        <v>1461.0196999931691</v>
      </c>
      <c r="G164">
        <v>1.0688581131292001</v>
      </c>
      <c r="H164">
        <v>1.9148578128622069</v>
      </c>
      <c r="J164" t="s">
        <v>12</v>
      </c>
      <c r="K164">
        <v>1.91398</v>
      </c>
      <c r="L164">
        <v>19.142890000000001</v>
      </c>
    </row>
    <row r="165" spans="1:12" x14ac:dyDescent="0.45">
      <c r="A165" t="str">
        <f>VLOOKUP(Table1[[#This Row],[Country]],Sheet2!A:B,2)</f>
        <v>CMR</v>
      </c>
      <c r="B165" t="s">
        <v>18</v>
      </c>
      <c r="C165">
        <v>2019</v>
      </c>
      <c r="D165">
        <v>37502066832.740334</v>
      </c>
      <c r="E165">
        <v>3.475059981949812</v>
      </c>
      <c r="F165">
        <v>1470.317852761872</v>
      </c>
      <c r="G165">
        <v>2.4528021406273202</v>
      </c>
      <c r="H165">
        <v>2.5834060248915689</v>
      </c>
      <c r="J165" t="s">
        <v>12</v>
      </c>
      <c r="K165">
        <v>2.5832000000000002</v>
      </c>
      <c r="L165">
        <v>21.522639999999999</v>
      </c>
    </row>
    <row r="166" spans="1:12" x14ac:dyDescent="0.45">
      <c r="A166" t="str">
        <f>VLOOKUP(Table1[[#This Row],[Country]],Sheet2!A:B,2)</f>
        <v>CMR</v>
      </c>
      <c r="B166" t="s">
        <v>18</v>
      </c>
      <c r="C166">
        <v>2020</v>
      </c>
      <c r="D166">
        <v>37599547048.584106</v>
      </c>
      <c r="E166">
        <v>0.25993291590711459</v>
      </c>
      <c r="F166">
        <v>1434.519137234091</v>
      </c>
      <c r="G166">
        <v>2.4376088218223599</v>
      </c>
      <c r="H166">
        <v>1.65595614712353</v>
      </c>
      <c r="J166" t="s">
        <v>12</v>
      </c>
      <c r="K166">
        <v>1.6559600000000001</v>
      </c>
      <c r="L166">
        <v>21.90438</v>
      </c>
    </row>
    <row r="167" spans="1:12" x14ac:dyDescent="0.45">
      <c r="A167" t="str">
        <f>VLOOKUP(Table1[[#This Row],[Country]],Sheet2!A:B,2)</f>
        <v>CMR</v>
      </c>
      <c r="B167" t="s">
        <v>18</v>
      </c>
      <c r="C167">
        <v>2021</v>
      </c>
      <c r="D167">
        <v>38854942334.576851</v>
      </c>
      <c r="E167">
        <v>3.3388574717950519</v>
      </c>
      <c r="F167">
        <v>1443.576002376632</v>
      </c>
      <c r="G167">
        <v>2.27185762503637</v>
      </c>
      <c r="H167">
        <v>2.1406132690065669</v>
      </c>
      <c r="J167" t="s">
        <v>12</v>
      </c>
      <c r="K167">
        <v>2.1252</v>
      </c>
      <c r="L167">
        <v>12.25873</v>
      </c>
    </row>
    <row r="168" spans="1:12" x14ac:dyDescent="0.45">
      <c r="A168" t="str">
        <f>VLOOKUP(Table1[[#This Row],[Country]],Sheet2!A:B,2)</f>
        <v>CMR</v>
      </c>
      <c r="B168" t="s">
        <v>18</v>
      </c>
      <c r="C168">
        <v>2022</v>
      </c>
      <c r="D168">
        <v>40306867605.136429</v>
      </c>
      <c r="E168">
        <v>3.7367840056411978</v>
      </c>
      <c r="F168">
        <v>1458.661804316926</v>
      </c>
      <c r="G168">
        <v>6.2476771334386099</v>
      </c>
      <c r="H168">
        <v>2.0873503215712201</v>
      </c>
      <c r="J168" t="s">
        <v>12</v>
      </c>
      <c r="K168">
        <v>2.0876100000000002</v>
      </c>
      <c r="L168">
        <v>14.621880000000001</v>
      </c>
    </row>
    <row r="169" spans="1:12" x14ac:dyDescent="0.45">
      <c r="A169" t="str">
        <f>VLOOKUP(Table1[[#This Row],[Country]],Sheet2!A:B,2)</f>
        <v>CMR</v>
      </c>
      <c r="B169" t="s">
        <v>18</v>
      </c>
      <c r="C169">
        <v>2023</v>
      </c>
      <c r="D169">
        <v>41616173714.873222</v>
      </c>
      <c r="E169">
        <v>3.2483449782387619</v>
      </c>
      <c r="F169">
        <v>1466.768858193559</v>
      </c>
      <c r="G169">
        <v>7.3828138428098402</v>
      </c>
      <c r="H169">
        <v>-0.2214581867425999</v>
      </c>
      <c r="J169" t="s">
        <v>12</v>
      </c>
      <c r="K169">
        <v>1.64096</v>
      </c>
      <c r="L169">
        <v>14.953290000000001</v>
      </c>
    </row>
    <row r="170" spans="1:12" x14ac:dyDescent="0.45">
      <c r="A170" t="s">
        <v>69</v>
      </c>
      <c r="B170" t="s">
        <v>19</v>
      </c>
      <c r="C170">
        <v>2000</v>
      </c>
      <c r="D170">
        <v>1675850364.888247</v>
      </c>
      <c r="E170">
        <v>-2.4894324402887378</v>
      </c>
      <c r="F170">
        <v>437.16892841482559</v>
      </c>
      <c r="G170">
        <v>3.2034009156311201</v>
      </c>
      <c r="J170" t="s">
        <v>12</v>
      </c>
      <c r="K170">
        <v>9.2920000000000003E-2</v>
      </c>
      <c r="L170">
        <v>10.901160000000001</v>
      </c>
    </row>
    <row r="171" spans="1:12" x14ac:dyDescent="0.45">
      <c r="A171" t="s">
        <v>69</v>
      </c>
      <c r="B171" t="s">
        <v>19</v>
      </c>
      <c r="C171">
        <v>2001</v>
      </c>
      <c r="D171">
        <v>1750672710.153625</v>
      </c>
      <c r="E171">
        <v>4.4647390264086653</v>
      </c>
      <c r="F171">
        <v>446.65863419208313</v>
      </c>
      <c r="G171">
        <v>3.8348606023736198</v>
      </c>
      <c r="J171" t="s">
        <v>12</v>
      </c>
      <c r="K171">
        <v>0.53169999999999995</v>
      </c>
      <c r="L171">
        <v>11.230090000000001</v>
      </c>
    </row>
    <row r="172" spans="1:12" x14ac:dyDescent="0.45">
      <c r="A172" t="s">
        <v>69</v>
      </c>
      <c r="B172" t="s">
        <v>19</v>
      </c>
      <c r="C172">
        <v>2002</v>
      </c>
      <c r="D172">
        <v>1813986527.351512</v>
      </c>
      <c r="E172">
        <v>3.6165421915059568</v>
      </c>
      <c r="F172">
        <v>452.80870221703469</v>
      </c>
      <c r="G172">
        <v>2.3318170351623499</v>
      </c>
      <c r="H172">
        <v>1.295092114555153E-4</v>
      </c>
      <c r="J172" t="s">
        <v>12</v>
      </c>
      <c r="K172">
        <v>0.54413999999999996</v>
      </c>
      <c r="L172">
        <v>11.095370000000001</v>
      </c>
    </row>
    <row r="173" spans="1:12" x14ac:dyDescent="0.45">
      <c r="A173" t="s">
        <v>69</v>
      </c>
      <c r="B173" t="s">
        <v>19</v>
      </c>
      <c r="C173">
        <v>2003</v>
      </c>
      <c r="D173">
        <v>1716076872.671066</v>
      </c>
      <c r="E173">
        <v>-5.3974852185587707</v>
      </c>
      <c r="F173">
        <v>418.24053228985849</v>
      </c>
      <c r="G173">
        <v>4.1347090515099598</v>
      </c>
      <c r="J173" t="s">
        <v>12</v>
      </c>
      <c r="K173">
        <v>0.94757999999999998</v>
      </c>
      <c r="L173">
        <v>11.512269999999999</v>
      </c>
    </row>
    <row r="174" spans="1:12" x14ac:dyDescent="0.45">
      <c r="A174" t="s">
        <v>69</v>
      </c>
      <c r="B174" t="s">
        <v>19</v>
      </c>
      <c r="C174">
        <v>2004</v>
      </c>
      <c r="D174">
        <v>1818953694.4509561</v>
      </c>
      <c r="E174">
        <v>5.9948842279869581</v>
      </c>
      <c r="F174">
        <v>433.8252277702332</v>
      </c>
      <c r="G174">
        <v>-2.0664060113630298</v>
      </c>
      <c r="J174" t="s">
        <v>12</v>
      </c>
      <c r="K174">
        <v>1.1363000000000001</v>
      </c>
      <c r="L174">
        <v>12.4819</v>
      </c>
    </row>
    <row r="175" spans="1:12" x14ac:dyDescent="0.45">
      <c r="A175" t="s">
        <v>69</v>
      </c>
      <c r="B175" t="s">
        <v>19</v>
      </c>
      <c r="C175">
        <v>2005</v>
      </c>
      <c r="D175">
        <v>1835473623.1646111</v>
      </c>
      <c r="E175">
        <v>0.90821051487195348</v>
      </c>
      <c r="F175">
        <v>427.96804315523678</v>
      </c>
      <c r="G175">
        <v>2.88352073359022</v>
      </c>
      <c r="J175" t="s">
        <v>12</v>
      </c>
      <c r="K175">
        <v>0.71489000000000003</v>
      </c>
      <c r="L175">
        <v>14.03501</v>
      </c>
    </row>
    <row r="176" spans="1:12" x14ac:dyDescent="0.45">
      <c r="A176" t="s">
        <v>69</v>
      </c>
      <c r="B176" t="s">
        <v>19</v>
      </c>
      <c r="C176">
        <v>2006</v>
      </c>
      <c r="D176">
        <v>1923045637.779006</v>
      </c>
      <c r="E176">
        <v>4.7710854304410466</v>
      </c>
      <c r="F176">
        <v>439.29433090276763</v>
      </c>
      <c r="G176">
        <v>6.6952646577335404</v>
      </c>
      <c r="J176" t="s">
        <v>12</v>
      </c>
      <c r="K176">
        <v>2.2549600000000001</v>
      </c>
      <c r="L176">
        <v>15.151680000000001</v>
      </c>
    </row>
    <row r="177" spans="1:12" x14ac:dyDescent="0.45">
      <c r="A177" t="s">
        <v>69</v>
      </c>
      <c r="B177" t="s">
        <v>19</v>
      </c>
      <c r="C177">
        <v>2007</v>
      </c>
      <c r="D177">
        <v>2011650635.808006</v>
      </c>
      <c r="E177">
        <v>4.607534854520253</v>
      </c>
      <c r="F177">
        <v>450.76278540189293</v>
      </c>
      <c r="G177">
        <v>0.95991761945710996</v>
      </c>
      <c r="J177" t="s">
        <v>12</v>
      </c>
      <c r="K177">
        <v>3.2337500000000001</v>
      </c>
      <c r="L177">
        <v>16.508220000000001</v>
      </c>
    </row>
    <row r="178" spans="1:12" x14ac:dyDescent="0.45">
      <c r="A178" t="s">
        <v>69</v>
      </c>
      <c r="B178" t="s">
        <v>19</v>
      </c>
      <c r="C178">
        <v>2008</v>
      </c>
      <c r="D178">
        <v>2052972574.365505</v>
      </c>
      <c r="E178">
        <v>2.054130962004848</v>
      </c>
      <c r="F178">
        <v>450.3136168860222</v>
      </c>
      <c r="G178">
        <v>9.2589509941707604</v>
      </c>
      <c r="J178" t="s">
        <v>12</v>
      </c>
      <c r="K178">
        <v>5.7600199999999999</v>
      </c>
      <c r="L178">
        <v>20.009180000000001</v>
      </c>
    </row>
    <row r="179" spans="1:12" x14ac:dyDescent="0.45">
      <c r="A179" t="s">
        <v>69</v>
      </c>
      <c r="B179" t="s">
        <v>19</v>
      </c>
      <c r="C179">
        <v>2009</v>
      </c>
      <c r="D179">
        <v>2229266675.8090429</v>
      </c>
      <c r="E179">
        <v>8.5872604264099408</v>
      </c>
      <c r="F179">
        <v>492.2153989148365</v>
      </c>
      <c r="G179">
        <v>3.52126227238643</v>
      </c>
      <c r="J179" t="s">
        <v>12</v>
      </c>
      <c r="K179">
        <v>2.0533299999999999</v>
      </c>
      <c r="L179">
        <v>21.81044</v>
      </c>
    </row>
    <row r="180" spans="1:12" x14ac:dyDescent="0.45">
      <c r="A180" t="s">
        <v>69</v>
      </c>
      <c r="B180" t="s">
        <v>19</v>
      </c>
      <c r="C180">
        <v>2010</v>
      </c>
      <c r="D180">
        <v>2332499967.936038</v>
      </c>
      <c r="E180">
        <v>4.6308184322330703</v>
      </c>
      <c r="F180">
        <v>519.14145640848437</v>
      </c>
      <c r="G180">
        <v>1.49102370047802</v>
      </c>
      <c r="J180" t="s">
        <v>12</v>
      </c>
      <c r="K180">
        <v>2.8740899999999998</v>
      </c>
      <c r="L180">
        <v>23.855029999999999</v>
      </c>
    </row>
    <row r="181" spans="1:12" x14ac:dyDescent="0.45">
      <c r="A181" t="s">
        <v>69</v>
      </c>
      <c r="B181" t="s">
        <v>19</v>
      </c>
      <c r="C181">
        <v>2011</v>
      </c>
      <c r="D181">
        <v>2430339369.3363972</v>
      </c>
      <c r="E181">
        <v>4.19461533741989</v>
      </c>
      <c r="F181">
        <v>532.3829549385199</v>
      </c>
      <c r="G181">
        <v>1.1944757244985</v>
      </c>
      <c r="J181" t="s">
        <v>12</v>
      </c>
      <c r="K181">
        <v>1.5158799999999999</v>
      </c>
      <c r="L181">
        <v>22.487580000000001</v>
      </c>
    </row>
    <row r="182" spans="1:12" x14ac:dyDescent="0.45">
      <c r="A182" t="s">
        <v>69</v>
      </c>
      <c r="B182" t="s">
        <v>19</v>
      </c>
      <c r="C182">
        <v>2012</v>
      </c>
      <c r="D182">
        <v>2553162918.7141581</v>
      </c>
      <c r="E182">
        <v>5.0537612535691778</v>
      </c>
      <c r="F182">
        <v>553.72957831491249</v>
      </c>
      <c r="G182">
        <v>5.4782959434611698</v>
      </c>
      <c r="J182" t="s">
        <v>12</v>
      </c>
      <c r="K182">
        <v>2.7899500000000002</v>
      </c>
      <c r="L182">
        <v>24.601379999999999</v>
      </c>
    </row>
    <row r="183" spans="1:12" x14ac:dyDescent="0.45">
      <c r="A183" t="s">
        <v>69</v>
      </c>
      <c r="B183" t="s">
        <v>19</v>
      </c>
      <c r="C183">
        <v>2013</v>
      </c>
      <c r="D183">
        <v>1624016454.0511501</v>
      </c>
      <c r="E183">
        <v>-36.391977098388672</v>
      </c>
      <c r="F183">
        <v>349.82117168897292</v>
      </c>
      <c r="G183">
        <v>6.9887934197019801</v>
      </c>
      <c r="J183" t="s">
        <v>12</v>
      </c>
      <c r="K183">
        <v>0.10956</v>
      </c>
      <c r="L183">
        <v>36.628639999999997</v>
      </c>
    </row>
    <row r="184" spans="1:12" x14ac:dyDescent="0.45">
      <c r="A184" t="s">
        <v>69</v>
      </c>
      <c r="B184" t="s">
        <v>19</v>
      </c>
      <c r="C184">
        <v>2014</v>
      </c>
      <c r="D184">
        <v>1625333052.5594361</v>
      </c>
      <c r="E184">
        <v>8.107051532648768E-2</v>
      </c>
      <c r="F184">
        <v>351.56155491162491</v>
      </c>
      <c r="G184">
        <v>14.898684179755</v>
      </c>
      <c r="J184" t="s">
        <v>12</v>
      </c>
      <c r="K184">
        <v>0.18364</v>
      </c>
      <c r="L184">
        <v>32.917160000000003</v>
      </c>
    </row>
    <row r="185" spans="1:12" x14ac:dyDescent="0.45">
      <c r="A185" t="s">
        <v>69</v>
      </c>
      <c r="B185" t="s">
        <v>19</v>
      </c>
      <c r="C185">
        <v>2015</v>
      </c>
      <c r="D185">
        <v>1695825714.192821</v>
      </c>
      <c r="E185">
        <v>4.3371210302023124</v>
      </c>
      <c r="F185">
        <v>366.3228539381206</v>
      </c>
      <c r="G185">
        <v>1.4029701713681599</v>
      </c>
      <c r="J185" t="s">
        <v>12</v>
      </c>
      <c r="K185">
        <v>0.17704</v>
      </c>
      <c r="L185">
        <v>36.94211</v>
      </c>
    </row>
    <row r="186" spans="1:12" x14ac:dyDescent="0.45">
      <c r="A186" t="s">
        <v>69</v>
      </c>
      <c r="B186" t="s">
        <v>19</v>
      </c>
      <c r="C186">
        <v>2016</v>
      </c>
      <c r="D186">
        <v>1776382808.69192</v>
      </c>
      <c r="E186">
        <v>4.7503168412234231</v>
      </c>
      <c r="F186">
        <v>376.85825412039839</v>
      </c>
      <c r="G186">
        <v>4.94543276106518</v>
      </c>
      <c r="J186" t="s">
        <v>12</v>
      </c>
      <c r="K186">
        <v>0.39759</v>
      </c>
      <c r="L186">
        <v>34.698610000000002</v>
      </c>
    </row>
    <row r="187" spans="1:12" x14ac:dyDescent="0.45">
      <c r="A187" t="s">
        <v>69</v>
      </c>
      <c r="B187" t="s">
        <v>19</v>
      </c>
      <c r="C187">
        <v>2017</v>
      </c>
      <c r="D187">
        <v>1856804600.5775189</v>
      </c>
      <c r="E187">
        <v>4.52727821346231</v>
      </c>
      <c r="F187">
        <v>387.35795131742032</v>
      </c>
      <c r="G187">
        <v>4.18072331871267</v>
      </c>
      <c r="J187" t="s">
        <v>12</v>
      </c>
      <c r="K187">
        <v>0.33240999999999998</v>
      </c>
      <c r="L187">
        <v>30.888750000000002</v>
      </c>
    </row>
    <row r="188" spans="1:12" x14ac:dyDescent="0.45">
      <c r="A188" t="s">
        <v>69</v>
      </c>
      <c r="B188" t="s">
        <v>19</v>
      </c>
      <c r="C188">
        <v>2018</v>
      </c>
      <c r="D188">
        <v>1927167163.544076</v>
      </c>
      <c r="E188">
        <v>3.7894435927546231</v>
      </c>
      <c r="F188">
        <v>395.02001545590849</v>
      </c>
      <c r="G188">
        <v>1.61215686991555</v>
      </c>
      <c r="J188" t="s">
        <v>12</v>
      </c>
      <c r="K188">
        <v>0.81061000000000005</v>
      </c>
      <c r="L188">
        <v>29.631889999999999</v>
      </c>
    </row>
    <row r="189" spans="1:12" x14ac:dyDescent="0.45">
      <c r="A189" t="s">
        <v>69</v>
      </c>
      <c r="B189" t="s">
        <v>19</v>
      </c>
      <c r="C189">
        <v>2019</v>
      </c>
      <c r="D189">
        <v>1986909345.6139431</v>
      </c>
      <c r="E189">
        <v>3.0999999999999939</v>
      </c>
      <c r="F189">
        <v>401.82582161435028</v>
      </c>
      <c r="G189">
        <v>2.6853735526678699</v>
      </c>
      <c r="J189" t="s">
        <v>12</v>
      </c>
      <c r="K189">
        <v>1.1528799999999999</v>
      </c>
      <c r="L189">
        <v>30.78952</v>
      </c>
    </row>
    <row r="190" spans="1:12" x14ac:dyDescent="0.45">
      <c r="A190" t="s">
        <v>69</v>
      </c>
      <c r="B190" t="s">
        <v>19</v>
      </c>
      <c r="C190">
        <v>2020</v>
      </c>
      <c r="D190">
        <v>2004791529.6620209</v>
      </c>
      <c r="E190">
        <v>0.899999996857062</v>
      </c>
      <c r="F190">
        <v>398.83427412213928</v>
      </c>
      <c r="G190">
        <v>1.7101565952315301</v>
      </c>
      <c r="J190" t="s">
        <v>12</v>
      </c>
      <c r="K190">
        <v>7.4740000000000001E-2</v>
      </c>
      <c r="L190">
        <v>29.486219999999999</v>
      </c>
    </row>
    <row r="191" spans="1:12" x14ac:dyDescent="0.45">
      <c r="A191" t="s">
        <v>69</v>
      </c>
      <c r="B191" t="s">
        <v>19</v>
      </c>
      <c r="C191">
        <v>2021</v>
      </c>
      <c r="D191">
        <v>2024497026.4904799</v>
      </c>
      <c r="E191">
        <v>0.98291999626422921</v>
      </c>
      <c r="F191">
        <v>396.02062293196138</v>
      </c>
      <c r="G191">
        <v>4.2593641754286802</v>
      </c>
      <c r="J191" t="s">
        <v>12</v>
      </c>
      <c r="K191">
        <v>0.21492</v>
      </c>
      <c r="L191">
        <v>27.445900000000002</v>
      </c>
    </row>
    <row r="192" spans="1:12" x14ac:dyDescent="0.45">
      <c r="A192" t="s">
        <v>69</v>
      </c>
      <c r="B192" t="s">
        <v>19</v>
      </c>
      <c r="C192">
        <v>2022</v>
      </c>
      <c r="D192">
        <v>2034662228.579572</v>
      </c>
      <c r="E192">
        <v>0.50211000342703471</v>
      </c>
      <c r="F192">
        <v>399.10683864512839</v>
      </c>
      <c r="G192">
        <v>5.5831673518324703</v>
      </c>
      <c r="J192" t="s">
        <v>12</v>
      </c>
      <c r="K192">
        <v>1.0038</v>
      </c>
      <c r="L192">
        <v>29.842040000000001</v>
      </c>
    </row>
    <row r="193" spans="1:12" x14ac:dyDescent="0.45">
      <c r="A193" t="s">
        <v>69</v>
      </c>
      <c r="B193" t="s">
        <v>19</v>
      </c>
      <c r="C193">
        <v>2023</v>
      </c>
      <c r="D193">
        <v>2052368906.1435349</v>
      </c>
      <c r="E193">
        <v>0.87025145084275835</v>
      </c>
      <c r="F193">
        <v>398.33097996913199</v>
      </c>
      <c r="G193">
        <v>2.9791385261893701</v>
      </c>
      <c r="J193" t="s">
        <v>12</v>
      </c>
      <c r="K193">
        <v>1.4917100000000001</v>
      </c>
      <c r="L193">
        <v>29.0183</v>
      </c>
    </row>
    <row r="194" spans="1:12" x14ac:dyDescent="0.45">
      <c r="A194" t="str">
        <f>VLOOKUP(Table1[[#This Row],[Country]],Sheet2!A:B,2)</f>
        <v>TCD</v>
      </c>
      <c r="B194" t="s">
        <v>20</v>
      </c>
      <c r="C194">
        <v>2000</v>
      </c>
      <c r="D194">
        <v>3133116396.5601182</v>
      </c>
      <c r="E194">
        <v>-0.87968102544483884</v>
      </c>
      <c r="F194">
        <v>368.0782618987032</v>
      </c>
      <c r="G194">
        <v>3.82260088086307</v>
      </c>
      <c r="J194" t="s">
        <v>12</v>
      </c>
      <c r="K194">
        <v>7.30898</v>
      </c>
      <c r="L194">
        <v>36.54616</v>
      </c>
    </row>
    <row r="195" spans="1:12" x14ac:dyDescent="0.45">
      <c r="A195" t="str">
        <f>VLOOKUP(Table1[[#This Row],[Country]],Sheet2!A:B,2)</f>
        <v>TCD</v>
      </c>
      <c r="B195" t="s">
        <v>20</v>
      </c>
      <c r="C195">
        <v>2001</v>
      </c>
      <c r="D195">
        <v>3498379324.9468608</v>
      </c>
      <c r="E195">
        <v>11.65813465429402</v>
      </c>
      <c r="F195">
        <v>397.35688921996802</v>
      </c>
      <c r="G195">
        <v>12.4312865279941</v>
      </c>
      <c r="J195" t="s">
        <v>12</v>
      </c>
      <c r="K195">
        <v>23.64686</v>
      </c>
      <c r="L195">
        <v>53.259360000000001</v>
      </c>
    </row>
    <row r="196" spans="1:12" x14ac:dyDescent="0.45">
      <c r="A196" t="str">
        <f>VLOOKUP(Table1[[#This Row],[Country]],Sheet2!A:B,2)</f>
        <v>TCD</v>
      </c>
      <c r="B196" t="s">
        <v>20</v>
      </c>
      <c r="C196">
        <v>2002</v>
      </c>
      <c r="D196">
        <v>3795434053.691936</v>
      </c>
      <c r="E196">
        <v>8.4912098189805647</v>
      </c>
      <c r="F196">
        <v>416.33985480910621</v>
      </c>
      <c r="G196">
        <v>5.1918189519544597</v>
      </c>
      <c r="J196" t="s">
        <v>12</v>
      </c>
      <c r="K196">
        <v>40.88176</v>
      </c>
      <c r="L196">
        <v>86.701809999999995</v>
      </c>
    </row>
    <row r="197" spans="1:12" x14ac:dyDescent="0.45">
      <c r="A197" t="str">
        <f>VLOOKUP(Table1[[#This Row],[Country]],Sheet2!A:B,2)</f>
        <v>TCD</v>
      </c>
      <c r="B197" t="s">
        <v>20</v>
      </c>
      <c r="C197">
        <v>2003</v>
      </c>
      <c r="D197">
        <v>4354185216.7404366</v>
      </c>
      <c r="E197">
        <v>14.72166701210331</v>
      </c>
      <c r="F197">
        <v>458.92304562490051</v>
      </c>
      <c r="G197">
        <v>-1.7525694124865501</v>
      </c>
      <c r="J197" t="s">
        <v>12</v>
      </c>
      <c r="K197">
        <v>23.012260000000001</v>
      </c>
      <c r="L197">
        <v>86.297349999999994</v>
      </c>
    </row>
    <row r="198" spans="1:12" x14ac:dyDescent="0.45">
      <c r="A198" t="str">
        <f>VLOOKUP(Table1[[#This Row],[Country]],Sheet2!A:B,2)</f>
        <v>TCD</v>
      </c>
      <c r="B198" t="s">
        <v>20</v>
      </c>
      <c r="C198">
        <v>2004</v>
      </c>
      <c r="D198">
        <v>5818470354.4231739</v>
      </c>
      <c r="E198">
        <v>33.629371852465852</v>
      </c>
      <c r="F198">
        <v>586.53722168177353</v>
      </c>
      <c r="G198">
        <v>-5.35540028884816</v>
      </c>
      <c r="J198" t="s">
        <v>12</v>
      </c>
      <c r="K198">
        <v>9.2956099999999999</v>
      </c>
      <c r="L198">
        <v>62.515709999999999</v>
      </c>
    </row>
    <row r="199" spans="1:12" x14ac:dyDescent="0.45">
      <c r="A199" t="str">
        <f>VLOOKUP(Table1[[#This Row],[Country]],Sheet2!A:B,2)</f>
        <v>TCD</v>
      </c>
      <c r="B199" t="s">
        <v>20</v>
      </c>
      <c r="C199">
        <v>2005</v>
      </c>
      <c r="D199">
        <v>6826958691.4694147</v>
      </c>
      <c r="E199">
        <v>17.3325337350837</v>
      </c>
      <c r="F199">
        <v>661.00870242726489</v>
      </c>
      <c r="G199">
        <v>7.8903656746299298</v>
      </c>
      <c r="J199" t="s">
        <v>12</v>
      </c>
      <c r="K199">
        <v>-1.4870300000000001</v>
      </c>
      <c r="L199">
        <v>45.504539999999999</v>
      </c>
    </row>
    <row r="200" spans="1:12" x14ac:dyDescent="0.45">
      <c r="A200" t="str">
        <f>VLOOKUP(Table1[[#This Row],[Country]],Sheet2!A:B,2)</f>
        <v>TCD</v>
      </c>
      <c r="B200" t="s">
        <v>20</v>
      </c>
      <c r="C200">
        <v>2006</v>
      </c>
      <c r="D200">
        <v>6871215271.3841352</v>
      </c>
      <c r="E200">
        <v>0.64826201409451301</v>
      </c>
      <c r="F200">
        <v>641.78434100724348</v>
      </c>
      <c r="G200">
        <v>8.0362889795133192</v>
      </c>
      <c r="J200" t="s">
        <v>12</v>
      </c>
      <c r="K200">
        <v>-3.6584500000000002</v>
      </c>
      <c r="L200">
        <v>36.287849999999999</v>
      </c>
    </row>
    <row r="201" spans="1:12" x14ac:dyDescent="0.45">
      <c r="A201" t="str">
        <f>VLOOKUP(Table1[[#This Row],[Country]],Sheet2!A:B,2)</f>
        <v>TCD</v>
      </c>
      <c r="B201" t="s">
        <v>20</v>
      </c>
      <c r="C201">
        <v>2007</v>
      </c>
      <c r="D201">
        <v>7096007050.0518475</v>
      </c>
      <c r="E201">
        <v>3.2714995788864338</v>
      </c>
      <c r="F201">
        <v>640.3379141799918</v>
      </c>
      <c r="G201">
        <v>-8.9747396200927003</v>
      </c>
      <c r="J201" t="s">
        <v>12</v>
      </c>
      <c r="K201">
        <v>-3.67395</v>
      </c>
      <c r="L201">
        <v>27.868770000000001</v>
      </c>
    </row>
    <row r="202" spans="1:12" x14ac:dyDescent="0.45">
      <c r="A202" t="str">
        <f>VLOOKUP(Table1[[#This Row],[Country]],Sheet2!A:B,2)</f>
        <v>TCD</v>
      </c>
      <c r="B202" t="s">
        <v>20</v>
      </c>
      <c r="C202">
        <v>2008</v>
      </c>
      <c r="D202">
        <v>7312626256.3766518</v>
      </c>
      <c r="E202">
        <v>3.052691531968279</v>
      </c>
      <c r="F202">
        <v>637.19393926199291</v>
      </c>
      <c r="G202">
        <v>10.2969758221254</v>
      </c>
      <c r="J202" t="s">
        <v>12</v>
      </c>
      <c r="K202">
        <v>4.2233200000000002</v>
      </c>
      <c r="L202">
        <v>26.32986</v>
      </c>
    </row>
    <row r="203" spans="1:12" x14ac:dyDescent="0.45">
      <c r="A203" t="str">
        <f>VLOOKUP(Table1[[#This Row],[Country]],Sheet2!A:B,2)</f>
        <v>TCD</v>
      </c>
      <c r="B203" t="s">
        <v>20</v>
      </c>
      <c r="C203">
        <v>2009</v>
      </c>
      <c r="D203">
        <v>7621050568.7186527</v>
      </c>
      <c r="E203">
        <v>4.2176955518963268</v>
      </c>
      <c r="F203">
        <v>640.76073615770531</v>
      </c>
      <c r="G203">
        <v>9.9524229074886392</v>
      </c>
      <c r="J203" t="s">
        <v>12</v>
      </c>
      <c r="K203">
        <v>3.6596000000000002</v>
      </c>
      <c r="L203">
        <v>32.027079999999998</v>
      </c>
    </row>
    <row r="204" spans="1:12" x14ac:dyDescent="0.45">
      <c r="A204" t="str">
        <f>VLOOKUP(Table1[[#This Row],[Country]],Sheet2!A:B,2)</f>
        <v>TCD</v>
      </c>
      <c r="B204" t="s">
        <v>20</v>
      </c>
      <c r="C204">
        <v>2010</v>
      </c>
      <c r="D204">
        <v>8653710607.3372593</v>
      </c>
      <c r="E204">
        <v>13.55010085954895</v>
      </c>
      <c r="F204">
        <v>702.83515896043343</v>
      </c>
      <c r="G204">
        <v>-2.0778657464186598</v>
      </c>
      <c r="J204" t="s">
        <v>12</v>
      </c>
      <c r="K204">
        <v>2.5706000000000002</v>
      </c>
      <c r="L204">
        <v>29.516310000000001</v>
      </c>
    </row>
    <row r="205" spans="1:12" x14ac:dyDescent="0.45">
      <c r="A205" t="str">
        <f>VLOOKUP(Table1[[#This Row],[Country]],Sheet2!A:B,2)</f>
        <v>TCD</v>
      </c>
      <c r="B205" t="s">
        <v>20</v>
      </c>
      <c r="C205">
        <v>2011</v>
      </c>
      <c r="D205">
        <v>8660881919.8749847</v>
      </c>
      <c r="E205">
        <v>8.2869798438196085E-2</v>
      </c>
      <c r="F205">
        <v>679.01873437328015</v>
      </c>
      <c r="G205">
        <v>2.0292405367825999</v>
      </c>
      <c r="J205" t="s">
        <v>12</v>
      </c>
      <c r="K205">
        <v>1.9199900000000001</v>
      </c>
      <c r="L205">
        <v>26.39791</v>
      </c>
    </row>
    <row r="206" spans="1:12" x14ac:dyDescent="0.45">
      <c r="A206" t="str">
        <f>VLOOKUP(Table1[[#This Row],[Country]],Sheet2!A:B,2)</f>
        <v>TCD</v>
      </c>
      <c r="B206" t="s">
        <v>20</v>
      </c>
      <c r="C206">
        <v>2012</v>
      </c>
      <c r="D206">
        <v>9430191344.8882637</v>
      </c>
      <c r="E206">
        <v>8.8825760717031557</v>
      </c>
      <c r="F206">
        <v>713.81369862354563</v>
      </c>
      <c r="G206">
        <v>7.5166236466383296</v>
      </c>
      <c r="J206" t="s">
        <v>12</v>
      </c>
      <c r="K206">
        <v>3.5779700000000001</v>
      </c>
      <c r="L206">
        <v>27.496279999999999</v>
      </c>
    </row>
    <row r="207" spans="1:12" x14ac:dyDescent="0.45">
      <c r="A207" t="str">
        <f>VLOOKUP(Table1[[#This Row],[Country]],Sheet2!A:B,2)</f>
        <v>TCD</v>
      </c>
      <c r="B207" t="s">
        <v>20</v>
      </c>
      <c r="C207">
        <v>2013</v>
      </c>
      <c r="D207">
        <v>9967712380.0670719</v>
      </c>
      <c r="E207">
        <v>5.700001362858643</v>
      </c>
      <c r="F207">
        <v>728.04432580274147</v>
      </c>
      <c r="G207">
        <v>0.22267156462464199</v>
      </c>
      <c r="J207" t="s">
        <v>12</v>
      </c>
      <c r="K207">
        <v>3.1886999999999999</v>
      </c>
      <c r="L207">
        <v>30.500620000000001</v>
      </c>
    </row>
    <row r="208" spans="1:12" x14ac:dyDescent="0.45">
      <c r="A208" t="str">
        <f>VLOOKUP(Table1[[#This Row],[Country]],Sheet2!A:B,2)</f>
        <v>TCD</v>
      </c>
      <c r="B208" t="s">
        <v>20</v>
      </c>
      <c r="C208">
        <v>2014</v>
      </c>
      <c r="D208">
        <v>10655483043.65237</v>
      </c>
      <c r="E208">
        <v>6.8999850453216567</v>
      </c>
      <c r="F208">
        <v>750.98490808321776</v>
      </c>
      <c r="G208">
        <v>1.68197313925661</v>
      </c>
      <c r="J208" t="s">
        <v>12</v>
      </c>
      <c r="K208">
        <v>-3.8619400000000002</v>
      </c>
      <c r="L208">
        <v>24.583780000000001</v>
      </c>
    </row>
    <row r="209" spans="1:12" x14ac:dyDescent="0.45">
      <c r="A209" t="str">
        <f>VLOOKUP(Table1[[#This Row],[Country]],Sheet2!A:B,2)</f>
        <v>TCD</v>
      </c>
      <c r="B209" t="s">
        <v>20</v>
      </c>
      <c r="C209">
        <v>2015</v>
      </c>
      <c r="D209">
        <v>10950392256.95429</v>
      </c>
      <c r="E209">
        <v>2.767675684844733</v>
      </c>
      <c r="F209">
        <v>747.58844845550652</v>
      </c>
      <c r="G209">
        <v>4.3771266506565398</v>
      </c>
      <c r="J209" t="s">
        <v>12</v>
      </c>
      <c r="K209">
        <v>3.88618</v>
      </c>
      <c r="L209">
        <v>33.746259999999999</v>
      </c>
    </row>
    <row r="210" spans="1:12" x14ac:dyDescent="0.45">
      <c r="A210" t="str">
        <f>VLOOKUP(Table1[[#This Row],[Country]],Sheet2!A:B,2)</f>
        <v>TCD</v>
      </c>
      <c r="B210" t="s">
        <v>20</v>
      </c>
      <c r="C210">
        <v>2016</v>
      </c>
      <c r="D210">
        <v>10265387503.357189</v>
      </c>
      <c r="E210">
        <v>-6.2555270854528118</v>
      </c>
      <c r="F210">
        <v>679.16783435395587</v>
      </c>
      <c r="G210">
        <v>-0.79244052523601605</v>
      </c>
      <c r="J210" t="s">
        <v>12</v>
      </c>
      <c r="K210">
        <v>1.8718600000000001</v>
      </c>
      <c r="L210">
        <v>39.048139999999997</v>
      </c>
    </row>
    <row r="211" spans="1:12" x14ac:dyDescent="0.45">
      <c r="A211" t="str">
        <f>VLOOKUP(Table1[[#This Row],[Country]],Sheet2!A:B,2)</f>
        <v>TCD</v>
      </c>
      <c r="B211" t="s">
        <v>20</v>
      </c>
      <c r="C211">
        <v>2017</v>
      </c>
      <c r="D211">
        <v>9958586279.1443024</v>
      </c>
      <c r="E211">
        <v>-2.9886959855393092</v>
      </c>
      <c r="F211">
        <v>637.44094619550253</v>
      </c>
      <c r="G211">
        <v>-1.53709962980849</v>
      </c>
      <c r="J211" t="s">
        <v>12</v>
      </c>
      <c r="K211">
        <v>2.7221600000000001</v>
      </c>
      <c r="L211">
        <v>40.958779999999997</v>
      </c>
    </row>
    <row r="212" spans="1:12" x14ac:dyDescent="0.45">
      <c r="A212" t="str">
        <f>VLOOKUP(Table1[[#This Row],[Country]],Sheet2!A:B,2)</f>
        <v>TCD</v>
      </c>
      <c r="B212" t="s">
        <v>20</v>
      </c>
      <c r="C212">
        <v>2018</v>
      </c>
      <c r="D212">
        <v>10195006881.79443</v>
      </c>
      <c r="E212">
        <v>2.3740378003778631</v>
      </c>
      <c r="F212">
        <v>631.01459600420606</v>
      </c>
      <c r="G212">
        <v>4.2746219861054504</v>
      </c>
      <c r="J212" t="s">
        <v>12</v>
      </c>
      <c r="K212">
        <v>3.00014</v>
      </c>
      <c r="L212">
        <v>38.591230000000003</v>
      </c>
    </row>
    <row r="213" spans="1:12" x14ac:dyDescent="0.45">
      <c r="A213" t="str">
        <f>VLOOKUP(Table1[[#This Row],[Country]],Sheet2!A:B,2)</f>
        <v>TCD</v>
      </c>
      <c r="B213" t="s">
        <v>20</v>
      </c>
      <c r="C213">
        <v>2019</v>
      </c>
      <c r="D213">
        <v>10526057301.74124</v>
      </c>
      <c r="E213">
        <v>3.2471819174342902</v>
      </c>
      <c r="F213">
        <v>630.8610500285937</v>
      </c>
      <c r="G213">
        <v>-0.97193917541931696</v>
      </c>
      <c r="J213" t="s">
        <v>12</v>
      </c>
      <c r="K213">
        <v>3.7036699999999998</v>
      </c>
      <c r="L213">
        <v>42.453519999999997</v>
      </c>
    </row>
    <row r="214" spans="1:12" x14ac:dyDescent="0.45">
      <c r="A214" t="str">
        <f>VLOOKUP(Table1[[#This Row],[Country]],Sheet2!A:B,2)</f>
        <v>TCD</v>
      </c>
      <c r="B214" t="s">
        <v>20</v>
      </c>
      <c r="C214">
        <v>2020</v>
      </c>
      <c r="D214">
        <v>10357639675.76709</v>
      </c>
      <c r="E214">
        <v>-1.6000067370552391</v>
      </c>
      <c r="F214">
        <v>601.3255559518459</v>
      </c>
      <c r="G214">
        <v>4.4641443723286001</v>
      </c>
      <c r="J214" t="s">
        <v>12</v>
      </c>
      <c r="K214">
        <v>3.7302599999999999</v>
      </c>
      <c r="L214">
        <v>47.174529999999997</v>
      </c>
    </row>
    <row r="215" spans="1:12" x14ac:dyDescent="0.45">
      <c r="A215" t="str">
        <f>VLOOKUP(Table1[[#This Row],[Country]],Sheet2!A:B,2)</f>
        <v>TCD</v>
      </c>
      <c r="B215" t="s">
        <v>20</v>
      </c>
      <c r="C215">
        <v>2021</v>
      </c>
      <c r="D215">
        <v>10236539498.759411</v>
      </c>
      <c r="E215">
        <v>-1.169187003975523</v>
      </c>
      <c r="F215">
        <v>574.17448671328987</v>
      </c>
      <c r="G215">
        <v>-0.772844370359139</v>
      </c>
      <c r="J215" t="s">
        <v>12</v>
      </c>
      <c r="K215">
        <v>4.2989499999999996</v>
      </c>
      <c r="L215">
        <v>47.29954</v>
      </c>
    </row>
    <row r="216" spans="1:12" x14ac:dyDescent="0.45">
      <c r="A216" t="str">
        <f>VLOOKUP(Table1[[#This Row],[Country]],Sheet2!A:B,2)</f>
        <v>TCD</v>
      </c>
      <c r="B216" t="s">
        <v>20</v>
      </c>
      <c r="C216">
        <v>2022</v>
      </c>
      <c r="D216">
        <v>10523606947.148569</v>
      </c>
      <c r="E216">
        <v>2.804340748394111</v>
      </c>
      <c r="F216">
        <v>570.22090259243316</v>
      </c>
      <c r="G216">
        <v>5.7880268784361597</v>
      </c>
      <c r="J216" t="s">
        <v>12</v>
      </c>
      <c r="K216">
        <v>3.6550600000000002</v>
      </c>
      <c r="L216">
        <v>49.835599999999999</v>
      </c>
    </row>
    <row r="217" spans="1:12" x14ac:dyDescent="0.45">
      <c r="A217" t="str">
        <f>VLOOKUP(Table1[[#This Row],[Country]],Sheet2!A:B,2)</f>
        <v>TCD</v>
      </c>
      <c r="B217" t="s">
        <v>20</v>
      </c>
      <c r="C217">
        <v>2023</v>
      </c>
      <c r="D217">
        <v>10957423661.06439</v>
      </c>
      <c r="E217">
        <v>4.122319620017393</v>
      </c>
      <c r="F217">
        <v>567.18191218085883</v>
      </c>
      <c r="G217">
        <v>10.8363568399842</v>
      </c>
      <c r="J217" t="s">
        <v>12</v>
      </c>
      <c r="K217">
        <v>5.1765600000000003</v>
      </c>
      <c r="L217">
        <v>52.62677</v>
      </c>
    </row>
    <row r="218" spans="1:12" x14ac:dyDescent="0.45">
      <c r="A218" t="str">
        <f>VLOOKUP(Table1[[#This Row],[Country]],Sheet2!A:B,2)</f>
        <v>COM</v>
      </c>
      <c r="B218" t="s">
        <v>21</v>
      </c>
      <c r="C218">
        <v>2000</v>
      </c>
      <c r="D218">
        <v>645253637.21998656</v>
      </c>
      <c r="E218">
        <v>10.847878616072039</v>
      </c>
      <c r="F218">
        <v>1203.651763206959</v>
      </c>
      <c r="J218" t="s">
        <v>12</v>
      </c>
      <c r="K218">
        <v>2.2190000000000001E-2</v>
      </c>
      <c r="L218">
        <v>4.8937999999999997</v>
      </c>
    </row>
    <row r="219" spans="1:12" x14ac:dyDescent="0.45">
      <c r="A219" t="str">
        <f>VLOOKUP(Table1[[#This Row],[Country]],Sheet2!A:B,2)</f>
        <v>COM</v>
      </c>
      <c r="B219" t="s">
        <v>21</v>
      </c>
      <c r="C219">
        <v>2001</v>
      </c>
      <c r="D219">
        <v>660306805.14749992</v>
      </c>
      <c r="E219">
        <v>2.332907101828738</v>
      </c>
      <c r="F219">
        <v>1206.6569298408319</v>
      </c>
      <c r="G219">
        <v>5.5545939481681001</v>
      </c>
      <c r="J219" t="s">
        <v>12</v>
      </c>
      <c r="K219">
        <v>0.25152999999999998</v>
      </c>
      <c r="L219">
        <v>4.7840699999999998</v>
      </c>
    </row>
    <row r="220" spans="1:12" x14ac:dyDescent="0.45">
      <c r="A220" t="str">
        <f>VLOOKUP(Table1[[#This Row],[Country]],Sheet2!A:B,2)</f>
        <v>COM</v>
      </c>
      <c r="B220" t="s">
        <v>21</v>
      </c>
      <c r="C220">
        <v>2002</v>
      </c>
      <c r="D220">
        <v>675658574.28324997</v>
      </c>
      <c r="E220">
        <v>2.3249448613997998</v>
      </c>
      <c r="F220">
        <v>1208.8580614561399</v>
      </c>
      <c r="G220">
        <v>3.5330421430807899</v>
      </c>
      <c r="J220" t="s">
        <v>12</v>
      </c>
      <c r="K220">
        <v>8.4279999999999994E-2</v>
      </c>
      <c r="L220">
        <v>4.3516599999999999</v>
      </c>
    </row>
    <row r="221" spans="1:12" x14ac:dyDescent="0.45">
      <c r="A221" t="str">
        <f>VLOOKUP(Table1[[#This Row],[Country]],Sheet2!A:B,2)</f>
        <v>COM</v>
      </c>
      <c r="B221" t="s">
        <v>21</v>
      </c>
      <c r="C221">
        <v>2003</v>
      </c>
      <c r="D221">
        <v>689873563.38062501</v>
      </c>
      <c r="E221">
        <v>2.1038716355304961</v>
      </c>
      <c r="F221">
        <v>1210.7335641413711</v>
      </c>
      <c r="G221">
        <v>3.79908136671903</v>
      </c>
      <c r="H221">
        <v>0.14504757152275921</v>
      </c>
      <c r="J221" t="s">
        <v>12</v>
      </c>
      <c r="K221">
        <v>0.12041</v>
      </c>
      <c r="L221">
        <v>3.5019</v>
      </c>
    </row>
    <row r="222" spans="1:12" x14ac:dyDescent="0.45">
      <c r="A222" t="str">
        <f>VLOOKUP(Table1[[#This Row],[Country]],Sheet2!A:B,2)</f>
        <v>COM</v>
      </c>
      <c r="B222" t="s">
        <v>21</v>
      </c>
      <c r="C222">
        <v>2004</v>
      </c>
      <c r="D222">
        <v>703116788.89680862</v>
      </c>
      <c r="E222">
        <v>1.9196598071227839</v>
      </c>
      <c r="F222">
        <v>1210.800664188311</v>
      </c>
      <c r="G222">
        <v>4.4749928907810501</v>
      </c>
      <c r="H222">
        <v>0.10613127555147139</v>
      </c>
      <c r="J222" t="s">
        <v>12</v>
      </c>
      <c r="K222">
        <v>8.8099999999999998E-2</v>
      </c>
      <c r="L222">
        <v>3.1089699999999998</v>
      </c>
    </row>
    <row r="223" spans="1:12" x14ac:dyDescent="0.45">
      <c r="A223" t="str">
        <f>VLOOKUP(Table1[[#This Row],[Country]],Sheet2!A:B,2)</f>
        <v>COM</v>
      </c>
      <c r="B223" t="s">
        <v>21</v>
      </c>
      <c r="C223">
        <v>2005</v>
      </c>
      <c r="D223">
        <v>723068064.3629421</v>
      </c>
      <c r="E223">
        <v>2.837547869883323</v>
      </c>
      <c r="F223">
        <v>1220.003584351919</v>
      </c>
      <c r="G223">
        <v>3.0133239505812002</v>
      </c>
      <c r="H223">
        <v>8.5473721667834249E-2</v>
      </c>
      <c r="J223" t="s">
        <v>12</v>
      </c>
      <c r="K223">
        <v>7.0949999999999999E-2</v>
      </c>
      <c r="L223">
        <v>3.08</v>
      </c>
    </row>
    <row r="224" spans="1:12" x14ac:dyDescent="0.45">
      <c r="A224" t="str">
        <f>VLOOKUP(Table1[[#This Row],[Country]],Sheet2!A:B,2)</f>
        <v>COM</v>
      </c>
      <c r="B224" t="s">
        <v>21</v>
      </c>
      <c r="C224">
        <v>2006</v>
      </c>
      <c r="D224">
        <v>742207354.0873791</v>
      </c>
      <c r="E224">
        <v>2.6469554759411982</v>
      </c>
      <c r="F224">
        <v>1227.2900739432121</v>
      </c>
      <c r="G224">
        <v>3.3743636012120701</v>
      </c>
      <c r="H224">
        <v>0.1114525742825197</v>
      </c>
      <c r="J224" t="s">
        <v>12</v>
      </c>
      <c r="K224">
        <v>9.3009999999999995E-2</v>
      </c>
      <c r="L224">
        <v>2.9987400000000002</v>
      </c>
    </row>
    <row r="225" spans="1:12" x14ac:dyDescent="0.45">
      <c r="A225" t="str">
        <f>VLOOKUP(Table1[[#This Row],[Country]],Sheet2!A:B,2)</f>
        <v>COM</v>
      </c>
      <c r="B225" t="s">
        <v>21</v>
      </c>
      <c r="C225">
        <v>2007</v>
      </c>
      <c r="D225">
        <v>748145327.23713934</v>
      </c>
      <c r="E225">
        <v>0.80004234895538673</v>
      </c>
      <c r="F225">
        <v>1212.696684108719</v>
      </c>
      <c r="G225">
        <v>4.4661671009813402</v>
      </c>
      <c r="H225">
        <v>0.96672198395035447</v>
      </c>
      <c r="J225" t="s">
        <v>12</v>
      </c>
      <c r="K225">
        <v>0.96672000000000002</v>
      </c>
      <c r="L225">
        <v>4.1223400000000003</v>
      </c>
    </row>
    <row r="226" spans="1:12" x14ac:dyDescent="0.45">
      <c r="A226" t="str">
        <f>VLOOKUP(Table1[[#This Row],[Country]],Sheet2!A:B,2)</f>
        <v>COM</v>
      </c>
      <c r="B226" t="s">
        <v>21</v>
      </c>
      <c r="C226">
        <v>2008</v>
      </c>
      <c r="D226">
        <v>777806380.58865511</v>
      </c>
      <c r="E226">
        <v>3.9646111887181519</v>
      </c>
      <c r="F226">
        <v>1235.972872681624</v>
      </c>
      <c r="G226">
        <v>1.7007817628452599</v>
      </c>
      <c r="H226">
        <v>0.50789361635229258</v>
      </c>
      <c r="J226" t="s">
        <v>12</v>
      </c>
      <c r="K226">
        <v>0.50788999999999995</v>
      </c>
      <c r="L226">
        <v>4.0998200000000002</v>
      </c>
    </row>
    <row r="227" spans="1:12" x14ac:dyDescent="0.45">
      <c r="A227" t="str">
        <f>VLOOKUP(Table1[[#This Row],[Country]],Sheet2!A:B,2)</f>
        <v>COM</v>
      </c>
      <c r="B227" t="s">
        <v>21</v>
      </c>
      <c r="C227">
        <v>2009</v>
      </c>
      <c r="D227">
        <v>803013068.75146115</v>
      </c>
      <c r="E227">
        <v>3.240740728268293</v>
      </c>
      <c r="F227">
        <v>1250.902440156993</v>
      </c>
      <c r="G227">
        <v>4.3623482932571802</v>
      </c>
      <c r="H227">
        <v>1.528661082145258</v>
      </c>
      <c r="J227" t="s">
        <v>12</v>
      </c>
      <c r="K227">
        <v>1.5286599999999999</v>
      </c>
      <c r="L227">
        <v>5.6750999999999996</v>
      </c>
    </row>
    <row r="228" spans="1:12" x14ac:dyDescent="0.45">
      <c r="A228" t="str">
        <f>VLOOKUP(Table1[[#This Row],[Country]],Sheet2!A:B,2)</f>
        <v>COM</v>
      </c>
      <c r="B228" t="s">
        <v>21</v>
      </c>
      <c r="C228">
        <v>2010</v>
      </c>
      <c r="D228">
        <v>833349029.45948362</v>
      </c>
      <c r="E228">
        <v>3.7777667498225469</v>
      </c>
      <c r="F228">
        <v>1272.6072321306151</v>
      </c>
      <c r="G228">
        <v>3.35475770328922</v>
      </c>
      <c r="H228">
        <v>0.91966985988271144</v>
      </c>
      <c r="J228" t="s">
        <v>12</v>
      </c>
      <c r="K228">
        <v>0.91966999999999999</v>
      </c>
      <c r="L228">
        <v>6.5610600000000003</v>
      </c>
    </row>
    <row r="229" spans="1:12" x14ac:dyDescent="0.45">
      <c r="A229" t="str">
        <f>VLOOKUP(Table1[[#This Row],[Country]],Sheet2!A:B,2)</f>
        <v>COM</v>
      </c>
      <c r="B229" t="s">
        <v>21</v>
      </c>
      <c r="C229">
        <v>2011</v>
      </c>
      <c r="D229">
        <v>867878902.28584719</v>
      </c>
      <c r="E229">
        <v>4.1435066947590968</v>
      </c>
      <c r="F229">
        <v>1299.1110060920751</v>
      </c>
      <c r="G229">
        <v>1.8426630075621</v>
      </c>
      <c r="H229">
        <v>2.259676543245539</v>
      </c>
      <c r="J229" t="s">
        <v>12</v>
      </c>
      <c r="K229">
        <v>2.2596699999999998</v>
      </c>
      <c r="L229">
        <v>8.0844799999999992</v>
      </c>
    </row>
    <row r="230" spans="1:12" x14ac:dyDescent="0.45">
      <c r="A230" t="str">
        <f>VLOOKUP(Table1[[#This Row],[Country]],Sheet2!A:B,2)</f>
        <v>COM</v>
      </c>
      <c r="B230" t="s">
        <v>21</v>
      </c>
      <c r="C230">
        <v>2012</v>
      </c>
      <c r="D230">
        <v>895376863.07760012</v>
      </c>
      <c r="E230">
        <v>3.1684098690874829</v>
      </c>
      <c r="F230">
        <v>1313.581947798072</v>
      </c>
      <c r="G230">
        <v>6.3147445031519602</v>
      </c>
      <c r="H230">
        <v>1.0213381840006031</v>
      </c>
      <c r="J230" t="s">
        <v>12</v>
      </c>
      <c r="K230">
        <v>1.02491</v>
      </c>
      <c r="L230">
        <v>9.1559200000000001</v>
      </c>
    </row>
    <row r="231" spans="1:12" x14ac:dyDescent="0.45">
      <c r="A231" t="str">
        <f>VLOOKUP(Table1[[#This Row],[Country]],Sheet2!A:B,2)</f>
        <v>COM</v>
      </c>
      <c r="B231" t="s">
        <v>21</v>
      </c>
      <c r="C231">
        <v>2013</v>
      </c>
      <c r="D231">
        <v>935366608.18198097</v>
      </c>
      <c r="E231">
        <v>4.4662473147817963</v>
      </c>
      <c r="F231">
        <v>1343.5469068618729</v>
      </c>
      <c r="G231">
        <v>-4.2948733153673597</v>
      </c>
      <c r="J231" t="s">
        <v>12</v>
      </c>
      <c r="K231">
        <v>0.37920999999999999</v>
      </c>
      <c r="L231">
        <v>8.7145399999999995</v>
      </c>
    </row>
    <row r="232" spans="1:12" x14ac:dyDescent="0.45">
      <c r="A232" t="str">
        <f>VLOOKUP(Table1[[#This Row],[Country]],Sheet2!A:B,2)</f>
        <v>COM</v>
      </c>
      <c r="B232" t="s">
        <v>21</v>
      </c>
      <c r="C232">
        <v>2014</v>
      </c>
      <c r="D232">
        <v>955071579.82219148</v>
      </c>
      <c r="E232">
        <v>2.1066575894247421</v>
      </c>
      <c r="F232">
        <v>1342.3296596390901</v>
      </c>
      <c r="H232">
        <v>0.40749903935821602</v>
      </c>
      <c r="J232" t="s">
        <v>12</v>
      </c>
      <c r="K232">
        <v>0.40804000000000001</v>
      </c>
      <c r="L232">
        <v>8.8780400000000004</v>
      </c>
    </row>
    <row r="233" spans="1:12" x14ac:dyDescent="0.45">
      <c r="A233" t="str">
        <f>VLOOKUP(Table1[[#This Row],[Country]],Sheet2!A:B,2)</f>
        <v>COM</v>
      </c>
      <c r="B233" t="s">
        <v>21</v>
      </c>
      <c r="C233">
        <v>2015</v>
      </c>
      <c r="D233">
        <v>966029600.86222744</v>
      </c>
      <c r="E233">
        <v>1.1473507610891429</v>
      </c>
      <c r="F233">
        <v>1329.37048235986</v>
      </c>
      <c r="H233">
        <v>0.51102983863419615</v>
      </c>
      <c r="J233" t="s">
        <v>12</v>
      </c>
      <c r="K233">
        <v>0.51124000000000003</v>
      </c>
      <c r="L233">
        <v>11.066229999999999</v>
      </c>
    </row>
    <row r="234" spans="1:12" x14ac:dyDescent="0.45">
      <c r="A234" t="str">
        <f>VLOOKUP(Table1[[#This Row],[Country]],Sheet2!A:B,2)</f>
        <v>COM</v>
      </c>
      <c r="B234" t="s">
        <v>21</v>
      </c>
      <c r="C234">
        <v>2016</v>
      </c>
      <c r="D234">
        <v>998106097.53582633</v>
      </c>
      <c r="E234">
        <v>3.3204465624002641</v>
      </c>
      <c r="F234">
        <v>1345.6261653809429</v>
      </c>
      <c r="H234">
        <v>0.35245839565883558</v>
      </c>
      <c r="J234" t="s">
        <v>12</v>
      </c>
      <c r="K234">
        <v>0.35270000000000001</v>
      </c>
      <c r="L234">
        <v>10.910270000000001</v>
      </c>
    </row>
    <row r="235" spans="1:12" x14ac:dyDescent="0.45">
      <c r="A235" t="str">
        <f>VLOOKUP(Table1[[#This Row],[Country]],Sheet2!A:B,2)</f>
        <v>COM</v>
      </c>
      <c r="B235" t="s">
        <v>21</v>
      </c>
      <c r="C235">
        <v>2017</v>
      </c>
      <c r="D235">
        <v>1036191459.476915</v>
      </c>
      <c r="E235">
        <v>3.8157628768240102</v>
      </c>
      <c r="F235">
        <v>1369.4118028846369</v>
      </c>
      <c r="H235">
        <v>0.36377653609114258</v>
      </c>
      <c r="J235" t="s">
        <v>12</v>
      </c>
      <c r="K235">
        <v>0.36377999999999999</v>
      </c>
      <c r="L235">
        <v>10.61201</v>
      </c>
    </row>
    <row r="236" spans="1:12" x14ac:dyDescent="0.45">
      <c r="A236" t="str">
        <f>VLOOKUP(Table1[[#This Row],[Country]],Sheet2!A:B,2)</f>
        <v>COM</v>
      </c>
      <c r="B236" t="s">
        <v>21</v>
      </c>
      <c r="C236">
        <v>2018</v>
      </c>
      <c r="D236">
        <v>1073934227.084213</v>
      </c>
      <c r="E236">
        <v>3.6424511379731972</v>
      </c>
      <c r="F236">
        <v>1391.845704433978</v>
      </c>
      <c r="H236">
        <v>0.47715009243252021</v>
      </c>
      <c r="J236" t="s">
        <v>12</v>
      </c>
      <c r="K236">
        <v>0.47715000000000002</v>
      </c>
      <c r="L236">
        <v>10.19505</v>
      </c>
    </row>
    <row r="237" spans="1:12" x14ac:dyDescent="0.45">
      <c r="A237" t="str">
        <f>VLOOKUP(Table1[[#This Row],[Country]],Sheet2!A:B,2)</f>
        <v>COM</v>
      </c>
      <c r="B237" t="s">
        <v>21</v>
      </c>
      <c r="C237">
        <v>2019</v>
      </c>
      <c r="D237">
        <v>1092843848.7370579</v>
      </c>
      <c r="E237">
        <v>1.760780239231764</v>
      </c>
      <c r="F237">
        <v>1389.3648801988591</v>
      </c>
      <c r="H237">
        <v>0.35989403114437529</v>
      </c>
      <c r="J237" t="s">
        <v>12</v>
      </c>
      <c r="K237">
        <v>0.30771999999999999</v>
      </c>
      <c r="L237">
        <v>10.799670000000001</v>
      </c>
    </row>
    <row r="238" spans="1:12" x14ac:dyDescent="0.45">
      <c r="A238" t="str">
        <f>VLOOKUP(Table1[[#This Row],[Country]],Sheet2!A:B,2)</f>
        <v>COM</v>
      </c>
      <c r="B238" t="s">
        <v>21</v>
      </c>
      <c r="C238">
        <v>2020</v>
      </c>
      <c r="D238">
        <v>1090706717.980767</v>
      </c>
      <c r="E238">
        <v>-0.1955568271497867</v>
      </c>
      <c r="F238">
        <v>1359.707089432904</v>
      </c>
      <c r="H238">
        <v>0.3163854749555049</v>
      </c>
      <c r="J238" t="s">
        <v>12</v>
      </c>
      <c r="K238">
        <v>0.31669000000000003</v>
      </c>
      <c r="L238">
        <v>11.24408</v>
      </c>
    </row>
    <row r="239" spans="1:12" x14ac:dyDescent="0.45">
      <c r="A239" t="str">
        <f>VLOOKUP(Table1[[#This Row],[Country]],Sheet2!A:B,2)</f>
        <v>COM</v>
      </c>
      <c r="B239" t="s">
        <v>21</v>
      </c>
      <c r="C239">
        <v>2021</v>
      </c>
      <c r="D239">
        <v>1112522619.1689701</v>
      </c>
      <c r="E239">
        <v>2.000161989337613</v>
      </c>
      <c r="F239">
        <v>1359.762861162747</v>
      </c>
      <c r="H239">
        <v>0.31053196900435559</v>
      </c>
      <c r="J239" t="s">
        <v>12</v>
      </c>
      <c r="K239">
        <v>0.31052999999999997</v>
      </c>
      <c r="L239">
        <v>10.928129999999999</v>
      </c>
    </row>
    <row r="240" spans="1:12" x14ac:dyDescent="0.45">
      <c r="A240" t="str">
        <f>VLOOKUP(Table1[[#This Row],[Country]],Sheet2!A:B,2)</f>
        <v>COM</v>
      </c>
      <c r="B240" t="s">
        <v>21</v>
      </c>
      <c r="C240">
        <v>2022</v>
      </c>
      <c r="D240">
        <v>1141481697.7502451</v>
      </c>
      <c r="E240">
        <v>2.6030103192784249</v>
      </c>
      <c r="F240">
        <v>1368.37463227743</v>
      </c>
      <c r="H240">
        <v>0.33228193053175531</v>
      </c>
      <c r="J240" t="s">
        <v>12</v>
      </c>
      <c r="K240">
        <v>0.30797000000000002</v>
      </c>
      <c r="L240">
        <v>11.670059999999999</v>
      </c>
    </row>
    <row r="241" spans="1:12" x14ac:dyDescent="0.45">
      <c r="A241" t="str">
        <f>VLOOKUP(Table1[[#This Row],[Country]],Sheet2!A:B,2)</f>
        <v>COM</v>
      </c>
      <c r="B241" t="s">
        <v>21</v>
      </c>
      <c r="C241">
        <v>2023</v>
      </c>
      <c r="D241">
        <v>1175676774.7110391</v>
      </c>
      <c r="E241">
        <v>2.9956745717596651</v>
      </c>
      <c r="F241">
        <v>1382.519693634827</v>
      </c>
      <c r="H241">
        <v>0.39580229300465603</v>
      </c>
      <c r="J241" t="s">
        <v>12</v>
      </c>
      <c r="K241">
        <v>0.37230999999999997</v>
      </c>
      <c r="L241">
        <v>11.204969999999999</v>
      </c>
    </row>
    <row r="242" spans="1:12" x14ac:dyDescent="0.45">
      <c r="A242" t="s">
        <v>72</v>
      </c>
      <c r="B242" t="s">
        <v>22</v>
      </c>
      <c r="C242">
        <v>2000</v>
      </c>
      <c r="D242">
        <v>16528062516.72625</v>
      </c>
      <c r="E242">
        <v>-6.9109273165210112</v>
      </c>
      <c r="F242">
        <v>327.2401424868487</v>
      </c>
      <c r="G242">
        <v>513.90684374753505</v>
      </c>
      <c r="H242">
        <v>-9.4299855059201861E-3</v>
      </c>
      <c r="J242" t="s">
        <v>12</v>
      </c>
      <c r="K242">
        <v>1.12947</v>
      </c>
      <c r="L242">
        <v>7.4030100000000001</v>
      </c>
    </row>
    <row r="243" spans="1:12" x14ac:dyDescent="0.45">
      <c r="A243" t="s">
        <v>72</v>
      </c>
      <c r="B243" t="s">
        <v>22</v>
      </c>
      <c r="C243">
        <v>2001</v>
      </c>
      <c r="D243">
        <v>16180944606.213261</v>
      </c>
      <c r="E243">
        <v>-2.1001730248884631</v>
      </c>
      <c r="F243">
        <v>310.38026740889501</v>
      </c>
      <c r="G243">
        <v>359.93661426458601</v>
      </c>
      <c r="H243">
        <v>1.209971927118212E-2</v>
      </c>
      <c r="J243" t="s">
        <v>12</v>
      </c>
      <c r="K243">
        <v>1.2244999999999999</v>
      </c>
      <c r="L243">
        <v>8.6197300000000006</v>
      </c>
    </row>
    <row r="244" spans="1:12" x14ac:dyDescent="0.45">
      <c r="A244" t="s">
        <v>72</v>
      </c>
      <c r="B244" t="s">
        <v>22</v>
      </c>
      <c r="C244">
        <v>2002</v>
      </c>
      <c r="D244">
        <v>16657920857.69244</v>
      </c>
      <c r="E244">
        <v>2.9477651835976668</v>
      </c>
      <c r="F244">
        <v>309.91178537519818</v>
      </c>
      <c r="G244">
        <v>31.522582602549502</v>
      </c>
      <c r="H244">
        <v>0.25195420410505598</v>
      </c>
      <c r="J244" t="s">
        <v>12</v>
      </c>
      <c r="K244">
        <v>2.1493799999999998</v>
      </c>
      <c r="L244">
        <v>10.393879999999999</v>
      </c>
    </row>
    <row r="245" spans="1:12" x14ac:dyDescent="0.45">
      <c r="A245" t="s">
        <v>72</v>
      </c>
      <c r="B245" t="s">
        <v>22</v>
      </c>
      <c r="C245">
        <v>2003</v>
      </c>
      <c r="D245">
        <v>17587070083.915531</v>
      </c>
      <c r="E245">
        <v>5.5778223114442369</v>
      </c>
      <c r="F245">
        <v>317.77812135743119</v>
      </c>
      <c r="G245">
        <v>12.8739657187405</v>
      </c>
      <c r="H245">
        <v>0.26216933358954903</v>
      </c>
      <c r="J245" t="s">
        <v>12</v>
      </c>
      <c r="K245">
        <v>4.3776000000000002</v>
      </c>
      <c r="L245">
        <v>14.527710000000001</v>
      </c>
    </row>
    <row r="246" spans="1:12" x14ac:dyDescent="0.45">
      <c r="A246" t="s">
        <v>72</v>
      </c>
      <c r="B246" t="s">
        <v>22</v>
      </c>
      <c r="C246">
        <v>2004</v>
      </c>
      <c r="D246">
        <v>18772152630.071259</v>
      </c>
      <c r="E246">
        <v>6.73837393324294</v>
      </c>
      <c r="F246">
        <v>329.34906367730008</v>
      </c>
      <c r="G246">
        <v>3.99438400815971</v>
      </c>
      <c r="H246">
        <v>7.3469697851862498E-2</v>
      </c>
      <c r="J246" t="s">
        <v>12</v>
      </c>
      <c r="K246">
        <v>3.9721600000000001</v>
      </c>
      <c r="L246">
        <v>16.581389999999999</v>
      </c>
    </row>
    <row r="247" spans="1:12" x14ac:dyDescent="0.45">
      <c r="A247" t="s">
        <v>72</v>
      </c>
      <c r="B247" t="s">
        <v>22</v>
      </c>
      <c r="C247">
        <v>2005</v>
      </c>
      <c r="D247">
        <v>19923852569.06538</v>
      </c>
      <c r="E247">
        <v>6.1351511554897229</v>
      </c>
      <c r="F247">
        <v>338.98098080536408</v>
      </c>
      <c r="G247">
        <v>21.316816722934099</v>
      </c>
      <c r="H247">
        <v>1.5044526198553281</v>
      </c>
      <c r="J247" t="s">
        <v>12</v>
      </c>
      <c r="K247">
        <v>2.2282500000000001</v>
      </c>
      <c r="L247">
        <v>16.499300000000002</v>
      </c>
    </row>
    <row r="248" spans="1:12" x14ac:dyDescent="0.45">
      <c r="A248" t="s">
        <v>72</v>
      </c>
      <c r="B248" t="s">
        <v>22</v>
      </c>
      <c r="C248">
        <v>2006</v>
      </c>
      <c r="D248">
        <v>20983996692.923691</v>
      </c>
      <c r="E248">
        <v>5.3209795654899779</v>
      </c>
      <c r="F248">
        <v>346.17969746363769</v>
      </c>
      <c r="G248">
        <v>13.0526949745101</v>
      </c>
      <c r="H248">
        <v>1.772085123330245</v>
      </c>
      <c r="J248" t="s">
        <v>12</v>
      </c>
      <c r="K248">
        <v>1.7722199999999999</v>
      </c>
      <c r="L248">
        <v>15.43183</v>
      </c>
    </row>
    <row r="249" spans="1:12" x14ac:dyDescent="0.45">
      <c r="A249" t="s">
        <v>72</v>
      </c>
      <c r="B249" t="s">
        <v>22</v>
      </c>
      <c r="C249">
        <v>2007</v>
      </c>
      <c r="D249">
        <v>22297485299.994221</v>
      </c>
      <c r="E249">
        <v>6.259477764373969</v>
      </c>
      <c r="F249">
        <v>356.88680508213901</v>
      </c>
      <c r="G249">
        <v>16.945100654194999</v>
      </c>
      <c r="H249">
        <v>10.80236746209437</v>
      </c>
      <c r="J249" t="s">
        <v>12</v>
      </c>
      <c r="K249">
        <v>10.80254</v>
      </c>
      <c r="L249">
        <v>24.12734</v>
      </c>
    </row>
    <row r="250" spans="1:12" x14ac:dyDescent="0.45">
      <c r="A250" t="s">
        <v>72</v>
      </c>
      <c r="B250" t="s">
        <v>22</v>
      </c>
      <c r="C250">
        <v>2008</v>
      </c>
      <c r="D250">
        <v>23685703159.348991</v>
      </c>
      <c r="E250">
        <v>6.2258942686919312</v>
      </c>
      <c r="F250">
        <v>367.84374764871171</v>
      </c>
      <c r="G250">
        <v>17.301384570015699</v>
      </c>
      <c r="H250">
        <v>8.7262735405045984</v>
      </c>
      <c r="J250" t="s">
        <v>12</v>
      </c>
      <c r="K250">
        <v>8.7264700000000008</v>
      </c>
      <c r="L250">
        <v>29.133299999999998</v>
      </c>
    </row>
    <row r="251" spans="1:12" x14ac:dyDescent="0.45">
      <c r="A251" t="s">
        <v>72</v>
      </c>
      <c r="B251" t="s">
        <v>22</v>
      </c>
      <c r="C251">
        <v>2009</v>
      </c>
      <c r="D251">
        <v>24361945145.794189</v>
      </c>
      <c r="E251">
        <v>2.855064010114845</v>
      </c>
      <c r="F251">
        <v>366.83022654436292</v>
      </c>
      <c r="G251">
        <v>2.79999999999982</v>
      </c>
      <c r="H251">
        <v>-1.304135249913136</v>
      </c>
      <c r="J251" t="s">
        <v>12</v>
      </c>
      <c r="K251">
        <v>3.5595699999999999</v>
      </c>
      <c r="L251">
        <v>34.474110000000003</v>
      </c>
    </row>
    <row r="252" spans="1:12" x14ac:dyDescent="0.45">
      <c r="A252" t="s">
        <v>72</v>
      </c>
      <c r="B252" t="s">
        <v>22</v>
      </c>
      <c r="C252">
        <v>2010</v>
      </c>
      <c r="D252">
        <v>26093586500.16988</v>
      </c>
      <c r="E252">
        <v>7.1079765758139217</v>
      </c>
      <c r="F252">
        <v>380.57803827435248</v>
      </c>
      <c r="G252">
        <v>7.10000000000037</v>
      </c>
      <c r="H252">
        <v>12.716013502619971</v>
      </c>
      <c r="J252" t="s">
        <v>12</v>
      </c>
      <c r="K252">
        <v>13.629350000000001</v>
      </c>
      <c r="L252">
        <v>43.439889999999998</v>
      </c>
    </row>
    <row r="253" spans="1:12" x14ac:dyDescent="0.45">
      <c r="A253" t="s">
        <v>72</v>
      </c>
      <c r="B253" t="s">
        <v>22</v>
      </c>
      <c r="C253">
        <v>2011</v>
      </c>
      <c r="D253">
        <v>27887434695.45829</v>
      </c>
      <c r="E253">
        <v>6.8746708900163043</v>
      </c>
      <c r="F253">
        <v>393.61617356389382</v>
      </c>
      <c r="G253">
        <v>15.316515913949001</v>
      </c>
      <c r="H253">
        <v>6.1766245931518284</v>
      </c>
      <c r="J253" t="s">
        <v>12</v>
      </c>
      <c r="K253">
        <v>6.5283199999999999</v>
      </c>
      <c r="L253">
        <v>42.783110000000001</v>
      </c>
    </row>
    <row r="254" spans="1:12" x14ac:dyDescent="0.45">
      <c r="A254" t="s">
        <v>72</v>
      </c>
      <c r="B254" t="s">
        <v>22</v>
      </c>
      <c r="C254">
        <v>2012</v>
      </c>
      <c r="D254">
        <v>29863789011.15778</v>
      </c>
      <c r="E254">
        <v>7.0868989467194146</v>
      </c>
      <c r="F254">
        <v>407.6710769436786</v>
      </c>
      <c r="G254">
        <v>9.7218280627336409</v>
      </c>
      <c r="H254">
        <v>9.8668688794354615</v>
      </c>
      <c r="J254" t="s">
        <v>12</v>
      </c>
      <c r="K254">
        <v>11.301819999999999</v>
      </c>
      <c r="L254">
        <v>49.024250000000002</v>
      </c>
    </row>
    <row r="255" spans="1:12" x14ac:dyDescent="0.45">
      <c r="A255" t="s">
        <v>72</v>
      </c>
      <c r="B255" t="s">
        <v>22</v>
      </c>
      <c r="C255">
        <v>2013</v>
      </c>
      <c r="D255">
        <v>32396822644.97686</v>
      </c>
      <c r="E255">
        <v>8.4819566360875456</v>
      </c>
      <c r="F255">
        <v>427.45852035072801</v>
      </c>
      <c r="G255">
        <v>0.80822310148711096</v>
      </c>
      <c r="H255">
        <v>5.1946116112284484</v>
      </c>
      <c r="J255" t="s">
        <v>12</v>
      </c>
      <c r="K255">
        <v>6.4222200000000003</v>
      </c>
      <c r="L255">
        <v>50.396599999999999</v>
      </c>
    </row>
    <row r="256" spans="1:12" x14ac:dyDescent="0.45">
      <c r="A256" t="s">
        <v>72</v>
      </c>
      <c r="B256" t="s">
        <v>22</v>
      </c>
      <c r="C256">
        <v>2014</v>
      </c>
      <c r="D256">
        <v>35464895084.478706</v>
      </c>
      <c r="E256">
        <v>9.4702880993100962</v>
      </c>
      <c r="F256">
        <v>452.33965050168092</v>
      </c>
      <c r="G256">
        <v>1.24303889760803</v>
      </c>
      <c r="H256">
        <v>4.1760295285826299</v>
      </c>
      <c r="J256" t="s">
        <v>12</v>
      </c>
      <c r="K256">
        <v>5.1328899999999997</v>
      </c>
      <c r="L256">
        <v>50.98603</v>
      </c>
    </row>
    <row r="257" spans="1:12" x14ac:dyDescent="0.45">
      <c r="A257" t="s">
        <v>72</v>
      </c>
      <c r="B257" t="s">
        <v>22</v>
      </c>
      <c r="C257">
        <v>2015</v>
      </c>
      <c r="D257">
        <v>37917706497.179283</v>
      </c>
      <c r="E257">
        <v>6.9161671192256051</v>
      </c>
      <c r="F257">
        <v>467.91458054590009</v>
      </c>
      <c r="G257">
        <v>0.74419899478147</v>
      </c>
      <c r="H257">
        <v>3.074342089742133</v>
      </c>
      <c r="J257" t="s">
        <v>12</v>
      </c>
      <c r="K257">
        <v>4.4135099999999996</v>
      </c>
      <c r="L257">
        <v>52.698639999999997</v>
      </c>
    </row>
    <row r="258" spans="1:12" x14ac:dyDescent="0.45">
      <c r="A258" t="s">
        <v>72</v>
      </c>
      <c r="B258" t="s">
        <v>22</v>
      </c>
      <c r="C258">
        <v>2016</v>
      </c>
      <c r="D258">
        <v>38827503534.075623</v>
      </c>
      <c r="E258">
        <v>2.3993989113345151</v>
      </c>
      <c r="F258">
        <v>462.47214741214981</v>
      </c>
      <c r="G258">
        <v>2.8858510728998801</v>
      </c>
      <c r="H258">
        <v>2.510784036348316</v>
      </c>
      <c r="J258" t="s">
        <v>12</v>
      </c>
      <c r="K258">
        <v>2.9865699999999999</v>
      </c>
      <c r="L258">
        <v>52.52384</v>
      </c>
    </row>
    <row r="259" spans="1:12" x14ac:dyDescent="0.45">
      <c r="A259" t="s">
        <v>72</v>
      </c>
      <c r="B259" t="s">
        <v>22</v>
      </c>
      <c r="C259">
        <v>2017</v>
      </c>
      <c r="D259">
        <v>40274584268.021027</v>
      </c>
      <c r="E259">
        <v>3.7269476588300989</v>
      </c>
      <c r="F259">
        <v>462.48292088947909</v>
      </c>
      <c r="H259">
        <v>2.7564433142270262</v>
      </c>
      <c r="J259" t="s">
        <v>12</v>
      </c>
      <c r="K259">
        <v>3.5603500000000001</v>
      </c>
      <c r="L259">
        <v>59.844679999999997</v>
      </c>
    </row>
    <row r="260" spans="1:12" x14ac:dyDescent="0.45">
      <c r="A260" t="s">
        <v>72</v>
      </c>
      <c r="B260" t="s">
        <v>22</v>
      </c>
      <c r="C260">
        <v>2018</v>
      </c>
      <c r="D260">
        <v>42619016590.659317</v>
      </c>
      <c r="E260">
        <v>5.8211210996902452</v>
      </c>
      <c r="F260">
        <v>473.29407741816459</v>
      </c>
      <c r="H260">
        <v>2.9590425793481319</v>
      </c>
      <c r="J260" t="s">
        <v>12</v>
      </c>
      <c r="K260">
        <v>3.4293399999999998</v>
      </c>
      <c r="L260">
        <v>51.210720000000002</v>
      </c>
    </row>
    <row r="261" spans="1:12" x14ac:dyDescent="0.45">
      <c r="A261" t="s">
        <v>72</v>
      </c>
      <c r="B261" t="s">
        <v>22</v>
      </c>
      <c r="C261">
        <v>2019</v>
      </c>
      <c r="D261">
        <v>44487659679.018784</v>
      </c>
      <c r="E261">
        <v>4.3845288742983399</v>
      </c>
      <c r="F261">
        <v>478.63242625890427</v>
      </c>
      <c r="H261">
        <v>2.6093144801529169</v>
      </c>
      <c r="J261" t="s">
        <v>12</v>
      </c>
      <c r="K261">
        <v>3.1446900000000002</v>
      </c>
      <c r="L261">
        <v>54.167499999999997</v>
      </c>
    </row>
    <row r="262" spans="1:12" x14ac:dyDescent="0.45">
      <c r="A262" t="s">
        <v>72</v>
      </c>
      <c r="B262" t="s">
        <v>22</v>
      </c>
      <c r="C262">
        <v>2020</v>
      </c>
      <c r="D262">
        <v>45259708653.51162</v>
      </c>
      <c r="E262">
        <v>1.7354227668149349</v>
      </c>
      <c r="F262">
        <v>471.50442334118623</v>
      </c>
      <c r="H262">
        <v>3.0750784750613871</v>
      </c>
      <c r="J262" t="s">
        <v>12</v>
      </c>
      <c r="K262">
        <v>3.63497</v>
      </c>
      <c r="L262">
        <v>60.207889999999999</v>
      </c>
    </row>
    <row r="263" spans="1:12" x14ac:dyDescent="0.45">
      <c r="A263" t="s">
        <v>72</v>
      </c>
      <c r="B263" t="s">
        <v>22</v>
      </c>
      <c r="C263">
        <v>2021</v>
      </c>
      <c r="D263">
        <v>48065880294.850357</v>
      </c>
      <c r="E263">
        <v>6.2001540107594622</v>
      </c>
      <c r="F263">
        <v>484.78464997333867</v>
      </c>
      <c r="H263">
        <v>3.0322063887042479</v>
      </c>
      <c r="J263" t="s">
        <v>12</v>
      </c>
      <c r="K263">
        <v>3.5383900000000001</v>
      </c>
      <c r="L263">
        <v>55.154040000000002</v>
      </c>
    </row>
    <row r="264" spans="1:12" x14ac:dyDescent="0.45">
      <c r="A264" t="s">
        <v>72</v>
      </c>
      <c r="B264" t="s">
        <v>22</v>
      </c>
      <c r="C264">
        <v>2022</v>
      </c>
      <c r="D264">
        <v>52355494607.56282</v>
      </c>
      <c r="E264">
        <v>8.924447625631089</v>
      </c>
      <c r="F264">
        <v>511.29926627869321</v>
      </c>
      <c r="H264">
        <v>2.1418551580437648</v>
      </c>
      <c r="J264" t="s">
        <v>12</v>
      </c>
      <c r="K264">
        <v>2.95079</v>
      </c>
      <c r="L264">
        <v>49.5503</v>
      </c>
    </row>
    <row r="265" spans="1:12" x14ac:dyDescent="0.45">
      <c r="A265" t="s">
        <v>72</v>
      </c>
      <c r="B265" t="s">
        <v>22</v>
      </c>
      <c r="C265">
        <v>2023</v>
      </c>
      <c r="D265">
        <v>56837576516.844589</v>
      </c>
      <c r="E265">
        <v>8.5608625090408879</v>
      </c>
      <c r="F265">
        <v>537.2693169703266</v>
      </c>
      <c r="H265">
        <v>3.578097731757564</v>
      </c>
      <c r="J265" t="s">
        <v>12</v>
      </c>
      <c r="K265">
        <v>2.4877600000000002</v>
      </c>
      <c r="L265">
        <v>49.658729999999998</v>
      </c>
    </row>
    <row r="266" spans="1:12" x14ac:dyDescent="0.45">
      <c r="A266" t="s">
        <v>73</v>
      </c>
      <c r="B266" t="s">
        <v>23</v>
      </c>
      <c r="C266">
        <v>2000</v>
      </c>
      <c r="D266">
        <v>30406072178.226768</v>
      </c>
      <c r="E266">
        <v>-0.26578946227594707</v>
      </c>
      <c r="F266">
        <v>1717.953856512308</v>
      </c>
      <c r="G266">
        <v>2.5307751673798702</v>
      </c>
      <c r="H266">
        <v>4.7487521674479442E-2</v>
      </c>
      <c r="I266">
        <v>0.1990042681569304</v>
      </c>
      <c r="J266" t="s">
        <v>12</v>
      </c>
      <c r="K266">
        <v>2.1972700000000001</v>
      </c>
      <c r="L266">
        <v>23.247140000000002</v>
      </c>
    </row>
    <row r="267" spans="1:12" x14ac:dyDescent="0.45">
      <c r="A267" t="s">
        <v>73</v>
      </c>
      <c r="B267" t="s">
        <v>23</v>
      </c>
      <c r="C267">
        <v>2001</v>
      </c>
      <c r="D267">
        <v>29751121585.554298</v>
      </c>
      <c r="E267">
        <v>-2.1540124907730558</v>
      </c>
      <c r="F267">
        <v>1636.573187052179</v>
      </c>
      <c r="G267">
        <v>4.3615291400726202</v>
      </c>
      <c r="H267">
        <v>-3.0809485660647801E-2</v>
      </c>
      <c r="I267">
        <v>5.1158389393341698E-2</v>
      </c>
      <c r="J267" t="s">
        <v>12</v>
      </c>
      <c r="K267">
        <v>2.4362599999999999</v>
      </c>
      <c r="L267">
        <v>23.412040000000001</v>
      </c>
    </row>
    <row r="268" spans="1:12" x14ac:dyDescent="0.45">
      <c r="A268" t="s">
        <v>73</v>
      </c>
      <c r="B268" t="s">
        <v>23</v>
      </c>
      <c r="C268">
        <v>2002</v>
      </c>
      <c r="D268">
        <v>28938759334.224152</v>
      </c>
      <c r="E268">
        <v>-2.7305264744190079</v>
      </c>
      <c r="F268">
        <v>1551.2792590283821</v>
      </c>
      <c r="G268">
        <v>3.0772648515743</v>
      </c>
      <c r="H268">
        <v>-2.3280551461132538E-2</v>
      </c>
      <c r="I268">
        <v>9.687398173165146E-2</v>
      </c>
      <c r="J268" t="s">
        <v>12</v>
      </c>
      <c r="K268">
        <v>1.7217199999999999</v>
      </c>
      <c r="L268">
        <v>27.172830000000001</v>
      </c>
    </row>
    <row r="269" spans="1:12" x14ac:dyDescent="0.45">
      <c r="A269" t="s">
        <v>73</v>
      </c>
      <c r="B269" t="s">
        <v>23</v>
      </c>
      <c r="C269">
        <v>2003</v>
      </c>
      <c r="D269">
        <v>27571152176.356312</v>
      </c>
      <c r="E269">
        <v>-4.7258665863068066</v>
      </c>
      <c r="F269">
        <v>1441.588017550368</v>
      </c>
      <c r="G269">
        <v>3.2968074697421099</v>
      </c>
      <c r="H269">
        <v>0.1089963662714291</v>
      </c>
      <c r="I269">
        <v>0.1143905562363446</v>
      </c>
      <c r="J269" t="s">
        <v>12</v>
      </c>
      <c r="K269">
        <v>1.0805199999999999</v>
      </c>
      <c r="L269">
        <v>27.607040000000001</v>
      </c>
    </row>
    <row r="270" spans="1:12" x14ac:dyDescent="0.45">
      <c r="A270" t="s">
        <v>73</v>
      </c>
      <c r="B270" t="s">
        <v>23</v>
      </c>
      <c r="C270">
        <v>2004</v>
      </c>
      <c r="D270">
        <v>28449303912.45406</v>
      </c>
      <c r="E270">
        <v>3.1850382257539711</v>
      </c>
      <c r="F270">
        <v>1451.8654714189361</v>
      </c>
      <c r="G270">
        <v>1.4579883560073901</v>
      </c>
      <c r="H270">
        <v>-0.1085211623304442</v>
      </c>
      <c r="I270">
        <v>0.2133933285170812</v>
      </c>
      <c r="J270" t="s">
        <v>12</v>
      </c>
      <c r="K270">
        <v>1.7093799999999999</v>
      </c>
      <c r="L270">
        <v>29.403970000000001</v>
      </c>
    </row>
    <row r="271" spans="1:12" x14ac:dyDescent="0.45">
      <c r="A271" t="s">
        <v>73</v>
      </c>
      <c r="B271" t="s">
        <v>23</v>
      </c>
      <c r="C271">
        <v>2005</v>
      </c>
      <c r="D271">
        <v>28732677632.166901</v>
      </c>
      <c r="E271">
        <v>0.99606556485478848</v>
      </c>
      <c r="F271">
        <v>1431.733202031113</v>
      </c>
      <c r="G271">
        <v>3.8858303988647598</v>
      </c>
      <c r="H271">
        <v>1.4521810838307201</v>
      </c>
      <c r="I271">
        <v>0.1454429348108689</v>
      </c>
      <c r="J271" t="s">
        <v>12</v>
      </c>
      <c r="K271">
        <v>1.8257000000000001</v>
      </c>
      <c r="L271">
        <v>26.40776</v>
      </c>
    </row>
    <row r="272" spans="1:12" x14ac:dyDescent="0.45">
      <c r="A272" t="s">
        <v>73</v>
      </c>
      <c r="B272" t="s">
        <v>23</v>
      </c>
      <c r="C272">
        <v>2006</v>
      </c>
      <c r="D272">
        <v>29541668752.636909</v>
      </c>
      <c r="E272">
        <v>2.8155785925232659</v>
      </c>
      <c r="F272">
        <v>1437.7745379858579</v>
      </c>
      <c r="G272">
        <v>2.4671914859691801</v>
      </c>
      <c r="H272">
        <v>1.388231800584856</v>
      </c>
      <c r="I272">
        <v>0.42339405192621909</v>
      </c>
      <c r="J272" t="s">
        <v>12</v>
      </c>
      <c r="K272">
        <v>1.79128</v>
      </c>
      <c r="L272">
        <v>30.17604</v>
      </c>
    </row>
    <row r="273" spans="1:12" x14ac:dyDescent="0.45">
      <c r="A273" t="s">
        <v>73</v>
      </c>
      <c r="B273" t="s">
        <v>23</v>
      </c>
      <c r="C273">
        <v>2007</v>
      </c>
      <c r="D273">
        <v>29867049486.223129</v>
      </c>
      <c r="E273">
        <v>1.1014297679347751</v>
      </c>
      <c r="F273">
        <v>1420.173895824501</v>
      </c>
      <c r="G273">
        <v>1.89200629349597</v>
      </c>
      <c r="H273">
        <v>1.5431166478008851</v>
      </c>
      <c r="I273">
        <v>0.57148637070320141</v>
      </c>
      <c r="J273" t="s">
        <v>12</v>
      </c>
      <c r="K273">
        <v>2.09802</v>
      </c>
      <c r="L273">
        <v>31.773019999999999</v>
      </c>
    </row>
    <row r="274" spans="1:12" x14ac:dyDescent="0.45">
      <c r="A274" t="s">
        <v>73</v>
      </c>
      <c r="B274" t="s">
        <v>23</v>
      </c>
      <c r="C274">
        <v>2008</v>
      </c>
      <c r="D274">
        <v>31295490700.862289</v>
      </c>
      <c r="E274">
        <v>4.7826659787671986</v>
      </c>
      <c r="F274">
        <v>1454.627318000822</v>
      </c>
      <c r="G274">
        <v>6.3085276915258097</v>
      </c>
      <c r="H274">
        <v>1.3744188075978609</v>
      </c>
      <c r="I274">
        <v>0.85644093558950252</v>
      </c>
      <c r="J274" t="s">
        <v>12</v>
      </c>
      <c r="K274">
        <v>1.84169</v>
      </c>
      <c r="L274">
        <v>26.972709999999999</v>
      </c>
    </row>
    <row r="275" spans="1:12" x14ac:dyDescent="0.45">
      <c r="A275" t="s">
        <v>73</v>
      </c>
      <c r="B275" t="s">
        <v>23</v>
      </c>
      <c r="C275">
        <v>2009</v>
      </c>
      <c r="D275">
        <v>32423167866.681831</v>
      </c>
      <c r="E275">
        <v>3.6033215666705298</v>
      </c>
      <c r="F275">
        <v>1473.9183699329039</v>
      </c>
      <c r="G275">
        <v>1.01950457731133</v>
      </c>
      <c r="H275">
        <v>1.173390785767134</v>
      </c>
      <c r="I275">
        <v>0.71001070010191802</v>
      </c>
      <c r="J275" t="s">
        <v>12</v>
      </c>
      <c r="K275">
        <v>1.55341</v>
      </c>
      <c r="L275">
        <v>29.470849999999999</v>
      </c>
    </row>
    <row r="276" spans="1:12" x14ac:dyDescent="0.45">
      <c r="A276" t="s">
        <v>73</v>
      </c>
      <c r="B276" t="s">
        <v>23</v>
      </c>
      <c r="C276">
        <v>2010</v>
      </c>
      <c r="D276">
        <v>34643522418.935638</v>
      </c>
      <c r="E276">
        <v>6.8480493990701348</v>
      </c>
      <c r="F276">
        <v>1540.52927270246</v>
      </c>
      <c r="G276">
        <v>1.22645612135479</v>
      </c>
      <c r="H276">
        <v>1.026062392015114</v>
      </c>
      <c r="I276">
        <v>0.64978245591820094</v>
      </c>
      <c r="J276" t="s">
        <v>12</v>
      </c>
      <c r="K276">
        <v>1.2905199999999999</v>
      </c>
      <c r="L276">
        <v>26.569569999999999</v>
      </c>
    </row>
    <row r="277" spans="1:12" x14ac:dyDescent="0.45">
      <c r="A277" t="s">
        <v>73</v>
      </c>
      <c r="B277" t="s">
        <v>23</v>
      </c>
      <c r="C277">
        <v>2011</v>
      </c>
      <c r="D277">
        <v>32783010325.347118</v>
      </c>
      <c r="E277">
        <v>-5.3704472400057881</v>
      </c>
      <c r="F277">
        <v>1426.464638645336</v>
      </c>
      <c r="G277">
        <v>4.9124339505246004</v>
      </c>
      <c r="H277">
        <v>0.82295427723913672</v>
      </c>
      <c r="I277">
        <v>0.31771112120815959</v>
      </c>
      <c r="J277" t="s">
        <v>12</v>
      </c>
      <c r="K277">
        <v>1.0546599999999999</v>
      </c>
      <c r="L277">
        <v>24.613009999999999</v>
      </c>
    </row>
    <row r="278" spans="1:12" x14ac:dyDescent="0.45">
      <c r="A278" t="s">
        <v>73</v>
      </c>
      <c r="B278" t="s">
        <v>23</v>
      </c>
      <c r="C278">
        <v>2012</v>
      </c>
      <c r="D278">
        <v>35281210700.942528</v>
      </c>
      <c r="E278">
        <v>7.6204117645164899</v>
      </c>
      <c r="F278">
        <v>1503.434330466815</v>
      </c>
      <c r="G278">
        <v>1.3045111991559699</v>
      </c>
      <c r="H278">
        <v>0.90973710888490722</v>
      </c>
      <c r="I278">
        <v>0.47985936481439828</v>
      </c>
      <c r="J278" t="s">
        <v>12</v>
      </c>
      <c r="K278">
        <v>1.0487</v>
      </c>
      <c r="L278">
        <v>23.864619999999999</v>
      </c>
    </row>
    <row r="279" spans="1:12" x14ac:dyDescent="0.45">
      <c r="A279" t="s">
        <v>73</v>
      </c>
      <c r="B279" t="s">
        <v>23</v>
      </c>
      <c r="C279">
        <v>2013</v>
      </c>
      <c r="D279">
        <v>39077544167.605431</v>
      </c>
      <c r="E279">
        <v>10.76021313112558</v>
      </c>
      <c r="F279">
        <v>1632.327127870059</v>
      </c>
      <c r="G279">
        <v>2.58117037252936</v>
      </c>
      <c r="H279">
        <v>0.95320364231420485</v>
      </c>
      <c r="I279">
        <v>0.85913932848248087</v>
      </c>
      <c r="J279" t="s">
        <v>12</v>
      </c>
      <c r="K279">
        <v>1.0503899999999999</v>
      </c>
      <c r="L279">
        <v>21.336010000000002</v>
      </c>
    </row>
    <row r="280" spans="1:12" x14ac:dyDescent="0.45">
      <c r="A280" t="s">
        <v>73</v>
      </c>
      <c r="B280" t="s">
        <v>23</v>
      </c>
      <c r="C280">
        <v>2014</v>
      </c>
      <c r="D280">
        <v>42739891584.486214</v>
      </c>
      <c r="E280">
        <v>9.3719999424037468</v>
      </c>
      <c r="F280">
        <v>1742.536930011777</v>
      </c>
      <c r="G280">
        <v>0.44868207676614102</v>
      </c>
      <c r="H280">
        <v>0.89952892052896938</v>
      </c>
      <c r="I280">
        <v>0.81686209721708014</v>
      </c>
      <c r="J280" t="s">
        <v>12</v>
      </c>
      <c r="K280">
        <v>0.94989999999999997</v>
      </c>
      <c r="L280">
        <v>16.626349999999999</v>
      </c>
    </row>
    <row r="281" spans="1:12" x14ac:dyDescent="0.45">
      <c r="A281" t="s">
        <v>73</v>
      </c>
      <c r="B281" t="s">
        <v>23</v>
      </c>
      <c r="C281">
        <v>2015</v>
      </c>
      <c r="D281">
        <v>45815005169.265106</v>
      </c>
      <c r="E281">
        <v>7.1949494272819123</v>
      </c>
      <c r="F281">
        <v>1814.718550880167</v>
      </c>
      <c r="G281">
        <v>1.2514995478147699</v>
      </c>
      <c r="H281">
        <v>1.0791415475120669</v>
      </c>
      <c r="I281">
        <v>1.1390373046385289</v>
      </c>
      <c r="J281" t="s">
        <v>12</v>
      </c>
      <c r="K281">
        <v>1.0799700000000001</v>
      </c>
      <c r="L281">
        <v>16.122890000000002</v>
      </c>
    </row>
    <row r="282" spans="1:12" x14ac:dyDescent="0.45">
      <c r="A282" t="s">
        <v>73</v>
      </c>
      <c r="B282" t="s">
        <v>23</v>
      </c>
      <c r="C282">
        <v>2016</v>
      </c>
      <c r="D282">
        <v>49101205368.910004</v>
      </c>
      <c r="E282">
        <v>7.1727596395633242</v>
      </c>
      <c r="F282">
        <v>1889.2777794993769</v>
      </c>
      <c r="G282">
        <v>0.72317845751321697</v>
      </c>
      <c r="H282">
        <v>1.1937580085900441</v>
      </c>
      <c r="J282" t="s">
        <v>12</v>
      </c>
      <c r="K282">
        <v>1.1937500000000001</v>
      </c>
      <c r="L282">
        <v>15.899649999999999</v>
      </c>
    </row>
    <row r="283" spans="1:12" x14ac:dyDescent="0.45">
      <c r="A283" t="s">
        <v>73</v>
      </c>
      <c r="B283" t="s">
        <v>23</v>
      </c>
      <c r="C283">
        <v>2017</v>
      </c>
      <c r="D283">
        <v>52739979047.065483</v>
      </c>
      <c r="E283">
        <v>7.4107624259250429</v>
      </c>
      <c r="F283">
        <v>1972.8143178894711</v>
      </c>
      <c r="G283">
        <v>0.68588106530460302</v>
      </c>
      <c r="H283">
        <v>1.856734863819737</v>
      </c>
      <c r="J283" t="s">
        <v>12</v>
      </c>
      <c r="K283">
        <v>1.8567100000000001</v>
      </c>
      <c r="L283">
        <v>18.646930000000001</v>
      </c>
    </row>
    <row r="284" spans="1:12" x14ac:dyDescent="0.45">
      <c r="A284" t="s">
        <v>73</v>
      </c>
      <c r="B284" t="s">
        <v>23</v>
      </c>
      <c r="C284">
        <v>2018</v>
      </c>
      <c r="D284">
        <v>55294253263.743767</v>
      </c>
      <c r="E284">
        <v>4.8431460588917759</v>
      </c>
      <c r="F284">
        <v>2013.3230759849851</v>
      </c>
      <c r="G284">
        <v>0.35940903138067698</v>
      </c>
      <c r="H284">
        <v>1.059986996143365</v>
      </c>
      <c r="J284" t="s">
        <v>12</v>
      </c>
      <c r="K284">
        <v>1.05999</v>
      </c>
      <c r="L284">
        <v>17.002320000000001</v>
      </c>
    </row>
    <row r="285" spans="1:12" x14ac:dyDescent="0.45">
      <c r="A285" t="s">
        <v>73</v>
      </c>
      <c r="B285" t="s">
        <v>23</v>
      </c>
      <c r="C285">
        <v>2019</v>
      </c>
      <c r="D285">
        <v>59010785540.985687</v>
      </c>
      <c r="E285">
        <v>6.721371675849781</v>
      </c>
      <c r="F285">
        <v>2093.0999433577908</v>
      </c>
      <c r="G285">
        <v>-1.10686343994188</v>
      </c>
      <c r="H285">
        <v>1.4058304817904861</v>
      </c>
      <c r="I285">
        <v>0.2497230395392149</v>
      </c>
      <c r="J285" t="s">
        <v>12</v>
      </c>
      <c r="K285">
        <v>1.56213</v>
      </c>
      <c r="L285">
        <v>17.8659</v>
      </c>
    </row>
    <row r="286" spans="1:12" x14ac:dyDescent="0.45">
      <c r="A286" t="s">
        <v>73</v>
      </c>
      <c r="B286" t="s">
        <v>23</v>
      </c>
      <c r="C286">
        <v>2020</v>
      </c>
      <c r="D286">
        <v>59423700880.66153</v>
      </c>
      <c r="E286">
        <v>0.69972859349422833</v>
      </c>
      <c r="F286">
        <v>2055.0848399643219</v>
      </c>
      <c r="G286">
        <v>2.4250065682181501</v>
      </c>
      <c r="H286">
        <v>1.1311124570315441</v>
      </c>
      <c r="I286">
        <v>0.26829408344600508</v>
      </c>
      <c r="J286" t="s">
        <v>12</v>
      </c>
      <c r="K286">
        <v>1.13192</v>
      </c>
      <c r="L286">
        <v>19.778120000000001</v>
      </c>
    </row>
    <row r="287" spans="1:12" x14ac:dyDescent="0.45">
      <c r="A287" t="s">
        <v>73</v>
      </c>
      <c r="B287" t="s">
        <v>23</v>
      </c>
      <c r="C287">
        <v>2021</v>
      </c>
      <c r="D287">
        <v>63620992438.481812</v>
      </c>
      <c r="E287">
        <v>7.0633291020523217</v>
      </c>
      <c r="F287">
        <v>2146.4763531794551</v>
      </c>
      <c r="G287">
        <v>4.0919518969286299</v>
      </c>
      <c r="H287">
        <v>1.912826558920282</v>
      </c>
      <c r="J287" t="s">
        <v>12</v>
      </c>
      <c r="K287">
        <v>1.91692</v>
      </c>
      <c r="L287">
        <v>17.846160000000001</v>
      </c>
    </row>
    <row r="288" spans="1:12" x14ac:dyDescent="0.45">
      <c r="A288" t="s">
        <v>73</v>
      </c>
      <c r="B288" t="s">
        <v>23</v>
      </c>
      <c r="C288">
        <v>2022</v>
      </c>
      <c r="D288">
        <v>67576850897.493561</v>
      </c>
      <c r="E288">
        <v>6.217850912710702</v>
      </c>
      <c r="F288">
        <v>2223.28825303231</v>
      </c>
      <c r="G288">
        <v>5.2761672426284596</v>
      </c>
      <c r="H288">
        <v>2.2788145813652272</v>
      </c>
      <c r="J288" t="s">
        <v>12</v>
      </c>
      <c r="K288">
        <v>2.2839200000000002</v>
      </c>
      <c r="L288">
        <v>19.552879999999998</v>
      </c>
    </row>
    <row r="289" spans="1:12" x14ac:dyDescent="0.45">
      <c r="A289" t="s">
        <v>73</v>
      </c>
      <c r="B289" t="s">
        <v>23</v>
      </c>
      <c r="C289">
        <v>2023</v>
      </c>
      <c r="D289">
        <v>71766615653.129379</v>
      </c>
      <c r="E289">
        <v>6.1999999999869999</v>
      </c>
      <c r="F289">
        <v>2302.7469807991001</v>
      </c>
      <c r="G289">
        <v>4.3871170700327902</v>
      </c>
      <c r="H289">
        <v>0.27246138446421908</v>
      </c>
      <c r="J289" t="s">
        <v>12</v>
      </c>
      <c r="K289">
        <v>2.2668200000000001</v>
      </c>
      <c r="L289">
        <v>20.66178</v>
      </c>
    </row>
    <row r="290" spans="1:12" x14ac:dyDescent="0.45">
      <c r="A290" t="str">
        <f>VLOOKUP(Table1[[#This Row],[Country]],Sheet2!A:B,2)</f>
        <v>EGY</v>
      </c>
      <c r="B290" t="s">
        <v>24</v>
      </c>
      <c r="C290">
        <v>2000</v>
      </c>
      <c r="D290">
        <v>179683172290.02579</v>
      </c>
      <c r="E290">
        <v>6.370003829917664</v>
      </c>
      <c r="F290">
        <v>2458.608350030162</v>
      </c>
      <c r="G290">
        <v>2.68380535348546</v>
      </c>
      <c r="H290">
        <v>1.236997206703911</v>
      </c>
      <c r="J290" t="s">
        <v>12</v>
      </c>
      <c r="K290">
        <v>1.2911300000000001</v>
      </c>
      <c r="L290">
        <v>20.855180000000001</v>
      </c>
    </row>
    <row r="291" spans="1:12" x14ac:dyDescent="0.45">
      <c r="A291" t="str">
        <f>VLOOKUP(Table1[[#This Row],[Country]],Sheet2!A:B,2)</f>
        <v>EGY</v>
      </c>
      <c r="B291" t="s">
        <v>24</v>
      </c>
      <c r="C291">
        <v>2001</v>
      </c>
      <c r="D291">
        <v>186035425185.20209</v>
      </c>
      <c r="E291">
        <v>3.535251973915067</v>
      </c>
      <c r="F291">
        <v>2492.0344118872122</v>
      </c>
      <c r="G291">
        <v>2.2697572047595602</v>
      </c>
      <c r="H291">
        <v>0.52738472260942293</v>
      </c>
      <c r="J291" t="s">
        <v>12</v>
      </c>
      <c r="K291">
        <v>0.56203000000000003</v>
      </c>
      <c r="L291">
        <v>22.55734</v>
      </c>
    </row>
    <row r="292" spans="1:12" x14ac:dyDescent="0.45">
      <c r="A292" t="str">
        <f>VLOOKUP(Table1[[#This Row],[Country]],Sheet2!A:B,2)</f>
        <v>EGY</v>
      </c>
      <c r="B292" t="s">
        <v>24</v>
      </c>
      <c r="C292">
        <v>2002</v>
      </c>
      <c r="D292">
        <v>190482051407.27621</v>
      </c>
      <c r="E292">
        <v>2.3902040257372619</v>
      </c>
      <c r="F292">
        <v>2498.481211917132</v>
      </c>
      <c r="G292">
        <v>2.7372385500033398</v>
      </c>
      <c r="H292">
        <v>0.75975323304301934</v>
      </c>
      <c r="J292" t="s">
        <v>12</v>
      </c>
      <c r="K292">
        <v>0.74766999999999995</v>
      </c>
      <c r="L292">
        <v>24.400230000000001</v>
      </c>
    </row>
    <row r="293" spans="1:12" x14ac:dyDescent="0.45">
      <c r="A293" t="str">
        <f>VLOOKUP(Table1[[#This Row],[Country]],Sheet2!A:B,2)</f>
        <v>EGY</v>
      </c>
      <c r="B293" t="s">
        <v>24</v>
      </c>
      <c r="C293">
        <v>2003</v>
      </c>
      <c r="D293">
        <v>196565009501.83371</v>
      </c>
      <c r="E293">
        <v>3.1934547373974449</v>
      </c>
      <c r="F293">
        <v>2524.8047719268202</v>
      </c>
      <c r="G293">
        <v>4.5077763631930399</v>
      </c>
      <c r="H293">
        <v>0.29568383233532941</v>
      </c>
      <c r="J293" t="s">
        <v>12</v>
      </c>
      <c r="K293">
        <v>0.32047999999999999</v>
      </c>
      <c r="L293">
        <v>28.8201</v>
      </c>
    </row>
    <row r="294" spans="1:12" x14ac:dyDescent="0.45">
      <c r="A294" t="str">
        <f>VLOOKUP(Table1[[#This Row],[Country]],Sheet2!A:B,2)</f>
        <v>EGY</v>
      </c>
      <c r="B294" t="s">
        <v>24</v>
      </c>
      <c r="C294">
        <v>2004</v>
      </c>
      <c r="D294">
        <v>204608590453.3158</v>
      </c>
      <c r="E294">
        <v>4.0920716112534024</v>
      </c>
      <c r="F294">
        <v>2574.4234178912352</v>
      </c>
      <c r="G294">
        <v>11.270619332052</v>
      </c>
      <c r="H294">
        <v>1.590836183803833</v>
      </c>
      <c r="J294" t="s">
        <v>12</v>
      </c>
      <c r="K294">
        <v>2.7244199999999998</v>
      </c>
      <c r="L294">
        <v>29.68439</v>
      </c>
    </row>
    <row r="295" spans="1:12" x14ac:dyDescent="0.45">
      <c r="A295" t="str">
        <f>VLOOKUP(Table1[[#This Row],[Country]],Sheet2!A:B,2)</f>
        <v>EGY</v>
      </c>
      <c r="B295" t="s">
        <v>24</v>
      </c>
      <c r="C295">
        <v>2005</v>
      </c>
      <c r="D295">
        <v>213758163785.62601</v>
      </c>
      <c r="E295">
        <v>4.4717444717443442</v>
      </c>
      <c r="F295">
        <v>2635.7030522781938</v>
      </c>
      <c r="G295">
        <v>4.8693969687198804</v>
      </c>
      <c r="H295">
        <v>5.9995090064995358</v>
      </c>
      <c r="J295" t="s">
        <v>12</v>
      </c>
      <c r="K295">
        <v>5.6910999999999996</v>
      </c>
      <c r="L295">
        <v>30.576989999999999</v>
      </c>
    </row>
    <row r="296" spans="1:12" x14ac:dyDescent="0.45">
      <c r="A296" t="str">
        <f>VLOOKUP(Table1[[#This Row],[Country]],Sheet2!A:B,2)</f>
        <v>EGY</v>
      </c>
      <c r="B296" t="s">
        <v>24</v>
      </c>
      <c r="C296">
        <v>2006</v>
      </c>
      <c r="D296">
        <v>228387426641.13339</v>
      </c>
      <c r="E296">
        <v>6.8438381937911714</v>
      </c>
      <c r="F296">
        <v>2761.624107697919</v>
      </c>
      <c r="G296">
        <v>7.64452644526434</v>
      </c>
      <c r="H296">
        <v>9.3485672656629415</v>
      </c>
      <c r="I296">
        <v>45.020507932653388</v>
      </c>
      <c r="J296" t="s">
        <v>12</v>
      </c>
      <c r="K296">
        <v>9.3211999999999993</v>
      </c>
      <c r="L296">
        <v>36.127859999999998</v>
      </c>
    </row>
    <row r="297" spans="1:12" x14ac:dyDescent="0.45">
      <c r="A297" t="str">
        <f>VLOOKUP(Table1[[#This Row],[Country]],Sheet2!A:B,2)</f>
        <v>EGY</v>
      </c>
      <c r="B297" t="s">
        <v>24</v>
      </c>
      <c r="C297">
        <v>2007</v>
      </c>
      <c r="D297">
        <v>244575133305.99011</v>
      </c>
      <c r="E297">
        <v>7.087827426810378</v>
      </c>
      <c r="F297">
        <v>2902.065598049629</v>
      </c>
      <c r="G297">
        <v>9.3189690579922999</v>
      </c>
      <c r="H297">
        <v>8.8763360633727189</v>
      </c>
      <c r="I297">
        <v>47.162599046723948</v>
      </c>
      <c r="J297" t="s">
        <v>12</v>
      </c>
      <c r="K297">
        <v>8.7603100000000005</v>
      </c>
      <c r="L297">
        <v>38.211829999999999</v>
      </c>
    </row>
    <row r="298" spans="1:12" x14ac:dyDescent="0.45">
      <c r="A298" t="str">
        <f>VLOOKUP(Table1[[#This Row],[Country]],Sheet2!A:B,2)</f>
        <v>EGY</v>
      </c>
      <c r="B298" t="s">
        <v>24</v>
      </c>
      <c r="C298">
        <v>2008</v>
      </c>
      <c r="D298">
        <v>262077623377.43149</v>
      </c>
      <c r="E298">
        <v>7.1562835660581916</v>
      </c>
      <c r="F298">
        <v>3052.212978447214</v>
      </c>
      <c r="G298">
        <v>18.316831683168399</v>
      </c>
      <c r="H298">
        <v>5.8314126186487991</v>
      </c>
      <c r="I298">
        <v>58.855024008933547</v>
      </c>
      <c r="J298" t="s">
        <v>12</v>
      </c>
      <c r="K298">
        <v>5.7597500000000004</v>
      </c>
      <c r="L298">
        <v>36.396470000000001</v>
      </c>
    </row>
    <row r="299" spans="1:12" x14ac:dyDescent="0.45">
      <c r="A299" t="str">
        <f>VLOOKUP(Table1[[#This Row],[Country]],Sheet2!A:B,2)</f>
        <v>EGY</v>
      </c>
      <c r="B299" t="s">
        <v>24</v>
      </c>
      <c r="C299">
        <v>2009</v>
      </c>
      <c r="D299">
        <v>274326082658.1962</v>
      </c>
      <c r="E299">
        <v>4.6735997995239131</v>
      </c>
      <c r="F299">
        <v>3135.0966130301408</v>
      </c>
      <c r="G299">
        <v>11.7634954386443</v>
      </c>
      <c r="H299">
        <v>3.548351180195739</v>
      </c>
      <c r="I299">
        <v>39.320881567837262</v>
      </c>
      <c r="J299" t="s">
        <v>12</v>
      </c>
      <c r="K299">
        <v>3.5708299999999999</v>
      </c>
      <c r="L299">
        <v>35.491729999999997</v>
      </c>
    </row>
    <row r="300" spans="1:12" x14ac:dyDescent="0.45">
      <c r="A300" t="str">
        <f>VLOOKUP(Table1[[#This Row],[Country]],Sheet2!A:B,2)</f>
        <v>EGY</v>
      </c>
      <c r="B300" t="s">
        <v>24</v>
      </c>
      <c r="C300">
        <v>2010</v>
      </c>
      <c r="D300">
        <v>288446290408.13892</v>
      </c>
      <c r="E300">
        <v>5.1472348575531024</v>
      </c>
      <c r="F300">
        <v>3233.8452124678629</v>
      </c>
      <c r="G300">
        <v>11.2651882653185</v>
      </c>
      <c r="H300">
        <v>2.9160165755014091</v>
      </c>
      <c r="I300">
        <v>16.99460086192607</v>
      </c>
      <c r="J300" t="s">
        <v>12</v>
      </c>
      <c r="K300">
        <v>2.9751599999999998</v>
      </c>
      <c r="L300">
        <v>34.056040000000003</v>
      </c>
    </row>
    <row r="301" spans="1:12" x14ac:dyDescent="0.45">
      <c r="A301" t="str">
        <f>VLOOKUP(Table1[[#This Row],[Country]],Sheet2!A:B,2)</f>
        <v>EGY</v>
      </c>
      <c r="B301" t="s">
        <v>24</v>
      </c>
      <c r="C301">
        <v>2011</v>
      </c>
      <c r="D301">
        <v>293536132736.60681</v>
      </c>
      <c r="E301">
        <v>1.7645719489981959</v>
      </c>
      <c r="F301">
        <v>3222.3765011185619</v>
      </c>
      <c r="G301">
        <v>10.0649259874818</v>
      </c>
      <c r="H301">
        <v>-0.20454284880752679</v>
      </c>
      <c r="I301">
        <v>6.7365447815622499</v>
      </c>
      <c r="J301" t="s">
        <v>12</v>
      </c>
      <c r="K301">
        <v>-0.20899999999999999</v>
      </c>
      <c r="L301">
        <v>31.420079999999999</v>
      </c>
    </row>
    <row r="302" spans="1:12" x14ac:dyDescent="0.45">
      <c r="A302" t="str">
        <f>VLOOKUP(Table1[[#This Row],[Country]],Sheet2!A:B,2)</f>
        <v>EGY</v>
      </c>
      <c r="B302" t="s">
        <v>24</v>
      </c>
      <c r="C302">
        <v>2012</v>
      </c>
      <c r="D302">
        <v>300070833532.5108</v>
      </c>
      <c r="E302">
        <v>2.2261997986352502</v>
      </c>
      <c r="F302">
        <v>3220.991942030666</v>
      </c>
      <c r="G302">
        <v>7.1117294334308303</v>
      </c>
      <c r="H302">
        <v>1.002340717740491</v>
      </c>
      <c r="I302">
        <v>6.1241022272645846</v>
      </c>
      <c r="J302" t="s">
        <v>12</v>
      </c>
      <c r="K302">
        <v>2.1809099999999999</v>
      </c>
      <c r="L302">
        <v>28.438580000000002</v>
      </c>
    </row>
    <row r="303" spans="1:12" x14ac:dyDescent="0.45">
      <c r="A303" t="str">
        <f>VLOOKUP(Table1[[#This Row],[Country]],Sheet2!A:B,2)</f>
        <v>EGY</v>
      </c>
      <c r="B303" t="s">
        <v>24</v>
      </c>
      <c r="C303">
        <v>2013</v>
      </c>
      <c r="D303">
        <v>306628779736.18268</v>
      </c>
      <c r="E303">
        <v>2.185466053621425</v>
      </c>
      <c r="F303">
        <v>3216.3783902628979</v>
      </c>
      <c r="G303">
        <v>9.4697198106492095</v>
      </c>
      <c r="H303">
        <v>1.4534342076972691</v>
      </c>
      <c r="I303">
        <v>4.4152579821543751</v>
      </c>
      <c r="J303" t="s">
        <v>12</v>
      </c>
      <c r="K303">
        <v>1.5717399999999999</v>
      </c>
      <c r="L303">
        <v>30.612400000000001</v>
      </c>
    </row>
    <row r="304" spans="1:12" x14ac:dyDescent="0.45">
      <c r="A304" t="str">
        <f>VLOOKUP(Table1[[#This Row],[Country]],Sheet2!A:B,2)</f>
        <v>EGY</v>
      </c>
      <c r="B304" t="s">
        <v>24</v>
      </c>
      <c r="C304">
        <v>2014</v>
      </c>
      <c r="D304">
        <v>315569804751.57202</v>
      </c>
      <c r="E304">
        <v>2.9159118798574748</v>
      </c>
      <c r="F304">
        <v>3235.6624623525722</v>
      </c>
      <c r="G304">
        <v>10.070215468748099</v>
      </c>
      <c r="H304">
        <v>1.509250422535211</v>
      </c>
      <c r="I304">
        <v>8.6522831267605618</v>
      </c>
      <c r="J304" t="s">
        <v>12</v>
      </c>
      <c r="K304">
        <v>1.5324899999999999</v>
      </c>
      <c r="L304">
        <v>29.069700000000001</v>
      </c>
    </row>
    <row r="305" spans="1:12" x14ac:dyDescent="0.45">
      <c r="A305" t="str">
        <f>VLOOKUP(Table1[[#This Row],[Country]],Sheet2!A:B,2)</f>
        <v>EGY</v>
      </c>
      <c r="B305" t="s">
        <v>24</v>
      </c>
      <c r="C305">
        <v>2015</v>
      </c>
      <c r="D305">
        <v>329366576819.40698</v>
      </c>
      <c r="E305">
        <v>4.3720190779014132</v>
      </c>
      <c r="F305">
        <v>3306.9815941414081</v>
      </c>
      <c r="G305">
        <v>10.370490343517</v>
      </c>
      <c r="H305">
        <v>2.1025812840132581</v>
      </c>
      <c r="I305">
        <v>4.4813593845902044</v>
      </c>
      <c r="J305" t="s">
        <v>12</v>
      </c>
      <c r="K305">
        <v>2.1794899999999999</v>
      </c>
      <c r="L305">
        <v>29.680129999999998</v>
      </c>
    </row>
    <row r="306" spans="1:12" x14ac:dyDescent="0.45">
      <c r="A306" t="str">
        <f>VLOOKUP(Table1[[#This Row],[Country]],Sheet2!A:B,2)</f>
        <v>EGY</v>
      </c>
      <c r="B306" t="s">
        <v>24</v>
      </c>
      <c r="C306">
        <v>2016</v>
      </c>
      <c r="D306">
        <v>343682967575.51147</v>
      </c>
      <c r="E306">
        <v>4.3466434555544708</v>
      </c>
      <c r="F306">
        <v>3381.2224630620681</v>
      </c>
      <c r="G306">
        <v>13.813606214829001</v>
      </c>
      <c r="H306">
        <v>2.4385627814276232</v>
      </c>
      <c r="I306">
        <v>3.032159898726023</v>
      </c>
      <c r="J306" t="s">
        <v>12</v>
      </c>
      <c r="K306">
        <v>2.9996800000000001</v>
      </c>
      <c r="L306">
        <v>37.861980000000003</v>
      </c>
    </row>
    <row r="307" spans="1:12" x14ac:dyDescent="0.45">
      <c r="A307" t="str">
        <f>VLOOKUP(Table1[[#This Row],[Country]],Sheet2!A:B,2)</f>
        <v>EGY</v>
      </c>
      <c r="B307" t="s">
        <v>24</v>
      </c>
      <c r="C307">
        <v>2017</v>
      </c>
      <c r="D307">
        <v>358053111989.02252</v>
      </c>
      <c r="E307">
        <v>4.181220999947783</v>
      </c>
      <c r="F307">
        <v>3452.9096124553948</v>
      </c>
      <c r="G307">
        <v>29.506608394003901</v>
      </c>
      <c r="H307">
        <v>2.9830155091769468</v>
      </c>
      <c r="I307">
        <v>5.8095731434164017</v>
      </c>
      <c r="J307" t="s">
        <v>12</v>
      </c>
      <c r="K307">
        <v>3.7967</v>
      </c>
      <c r="L307">
        <v>56.205620000000003</v>
      </c>
    </row>
    <row r="308" spans="1:12" x14ac:dyDescent="0.45">
      <c r="A308" t="str">
        <f>VLOOKUP(Table1[[#This Row],[Country]],Sheet2!A:B,2)</f>
        <v>EGY</v>
      </c>
      <c r="B308" t="s">
        <v>24</v>
      </c>
      <c r="C308">
        <v>2018</v>
      </c>
      <c r="D308">
        <v>377141312302.66937</v>
      </c>
      <c r="E308">
        <v>5.3311086189447963</v>
      </c>
      <c r="F308">
        <v>3568.6396628616139</v>
      </c>
      <c r="G308">
        <v>14.4014657807422</v>
      </c>
      <c r="H308">
        <v>3.100400775791865</v>
      </c>
      <c r="I308">
        <v>5.5134222150786512</v>
      </c>
      <c r="J308" t="s">
        <v>12</v>
      </c>
      <c r="K308">
        <v>3.2597700000000001</v>
      </c>
      <c r="L308">
        <v>47.138129999999997</v>
      </c>
    </row>
    <row r="309" spans="1:12" x14ac:dyDescent="0.45">
      <c r="A309" t="str">
        <f>VLOOKUP(Table1[[#This Row],[Country]],Sheet2!A:B,2)</f>
        <v>EGY</v>
      </c>
      <c r="B309" t="s">
        <v>24</v>
      </c>
      <c r="C309">
        <v>2019</v>
      </c>
      <c r="D309">
        <v>398080548973.05243</v>
      </c>
      <c r="E309">
        <v>5.5520930715695576</v>
      </c>
      <c r="F309">
        <v>3701.2446345187968</v>
      </c>
      <c r="G309">
        <v>9.1527995932480408</v>
      </c>
      <c r="H309">
        <v>2.8273294496068622</v>
      </c>
      <c r="I309">
        <v>3.3588834524660469</v>
      </c>
      <c r="J309" t="s">
        <v>12</v>
      </c>
      <c r="K309">
        <v>2.8391600000000001</v>
      </c>
      <c r="L309">
        <v>39.905479999999997</v>
      </c>
    </row>
    <row r="310" spans="1:12" x14ac:dyDescent="0.45">
      <c r="A310" t="str">
        <f>VLOOKUP(Table1[[#This Row],[Country]],Sheet2!A:B,2)</f>
        <v>EGY</v>
      </c>
      <c r="B310" t="s">
        <v>24</v>
      </c>
      <c r="C310">
        <v>2020</v>
      </c>
      <c r="D310">
        <v>412213064649.08722</v>
      </c>
      <c r="E310">
        <v>3.5501648378683801</v>
      </c>
      <c r="F310">
        <v>3770.8694786742149</v>
      </c>
      <c r="G310">
        <v>5.0449328897753896</v>
      </c>
      <c r="H310">
        <v>1.524629489971719</v>
      </c>
      <c r="I310">
        <v>4.1897687546728211</v>
      </c>
      <c r="J310" t="s">
        <v>12</v>
      </c>
      <c r="K310">
        <v>1.5750599999999999</v>
      </c>
      <c r="L310">
        <v>35.657179999999997</v>
      </c>
    </row>
    <row r="311" spans="1:12" x14ac:dyDescent="0.45">
      <c r="A311" t="str">
        <f>VLOOKUP(Table1[[#This Row],[Country]],Sheet2!A:B,2)</f>
        <v>EGY</v>
      </c>
      <c r="B311" t="s">
        <v>24</v>
      </c>
      <c r="C311">
        <v>2021</v>
      </c>
      <c r="D311">
        <v>425777537421.99652</v>
      </c>
      <c r="E311">
        <v>3.2906460120221079</v>
      </c>
      <c r="F311">
        <v>3837.319923244474</v>
      </c>
      <c r="G311">
        <v>5.2140494051304298</v>
      </c>
      <c r="H311">
        <v>1.2061786105566481</v>
      </c>
      <c r="I311">
        <v>4.9419390944155124</v>
      </c>
      <c r="J311" t="s">
        <v>12</v>
      </c>
      <c r="K311">
        <v>1.20261</v>
      </c>
      <c r="L311">
        <v>32.29421</v>
      </c>
    </row>
    <row r="312" spans="1:12" x14ac:dyDescent="0.45">
      <c r="A312" t="str">
        <f>VLOOKUP(Table1[[#This Row],[Country]],Sheet2!A:B,2)</f>
        <v>EGY</v>
      </c>
      <c r="B312" t="s">
        <v>24</v>
      </c>
      <c r="C312">
        <v>2022</v>
      </c>
      <c r="D312">
        <v>453827104224.60492</v>
      </c>
      <c r="E312">
        <v>6.5878456088696709</v>
      </c>
      <c r="F312">
        <v>4029.7829545797849</v>
      </c>
      <c r="G312">
        <v>13.895660977517799</v>
      </c>
      <c r="H312">
        <v>2.3911808096907872</v>
      </c>
      <c r="I312">
        <v>2.3543772776538101</v>
      </c>
      <c r="J312" t="s">
        <v>12</v>
      </c>
      <c r="K312">
        <v>2.7851699999999999</v>
      </c>
      <c r="L312">
        <v>36.375639999999997</v>
      </c>
    </row>
    <row r="313" spans="1:12" x14ac:dyDescent="0.45">
      <c r="A313" t="str">
        <f>VLOOKUP(Table1[[#This Row],[Country]],Sheet2!A:B,2)</f>
        <v>EGY</v>
      </c>
      <c r="B313" t="s">
        <v>24</v>
      </c>
      <c r="C313">
        <v>2023</v>
      </c>
      <c r="D313">
        <v>470885106095.16809</v>
      </c>
      <c r="E313">
        <v>3.7587005517680581</v>
      </c>
      <c r="F313">
        <v>4111.2492444296622</v>
      </c>
      <c r="G313">
        <v>33.884776311554603</v>
      </c>
      <c r="H313">
        <v>2.4849843308123258</v>
      </c>
      <c r="J313" t="s">
        <v>12</v>
      </c>
      <c r="K313">
        <v>2.9728300000000001</v>
      </c>
      <c r="L313">
        <v>47.93974</v>
      </c>
    </row>
    <row r="314" spans="1:12" x14ac:dyDescent="0.45">
      <c r="A314" t="str">
        <f>VLOOKUP(Table1[[#This Row],[Country]],Sheet2!A:B,2)</f>
        <v>SLV</v>
      </c>
      <c r="B314" t="s">
        <v>25</v>
      </c>
      <c r="C314">
        <v>2000</v>
      </c>
      <c r="D314">
        <v>17621447036.17157</v>
      </c>
      <c r="E314">
        <v>1.1279069767441849</v>
      </c>
      <c r="F314">
        <v>2964.893468814063</v>
      </c>
      <c r="G314">
        <v>2.2712875682872302</v>
      </c>
      <c r="H314">
        <v>1.4713709274601661</v>
      </c>
      <c r="J314" t="s">
        <v>12</v>
      </c>
      <c r="K314">
        <v>1.4713700000000001</v>
      </c>
      <c r="L314">
        <v>16.742349999999998</v>
      </c>
    </row>
    <row r="315" spans="1:12" x14ac:dyDescent="0.45">
      <c r="A315" t="str">
        <f>VLOOKUP(Table1[[#This Row],[Country]],Sheet2!A:B,2)</f>
        <v>SLV</v>
      </c>
      <c r="B315" t="s">
        <v>25</v>
      </c>
      <c r="C315">
        <v>2001</v>
      </c>
      <c r="D315">
        <v>17776447691.370731</v>
      </c>
      <c r="E315">
        <v>0.87961365988272178</v>
      </c>
      <c r="F315">
        <v>2978.5973484466858</v>
      </c>
      <c r="G315">
        <v>3.7508205747201999</v>
      </c>
      <c r="H315">
        <v>2.2707041485317001</v>
      </c>
      <c r="J315" t="s">
        <v>12</v>
      </c>
      <c r="K315">
        <v>2.2715200000000002</v>
      </c>
      <c r="L315">
        <v>18.335789999999999</v>
      </c>
    </row>
    <row r="316" spans="1:12" x14ac:dyDescent="0.45">
      <c r="A316" t="str">
        <f>VLOOKUP(Table1[[#This Row],[Country]],Sheet2!A:B,2)</f>
        <v>SLV</v>
      </c>
      <c r="B316" t="s">
        <v>25</v>
      </c>
      <c r="C316">
        <v>2002</v>
      </c>
      <c r="D316">
        <v>18056056716.43589</v>
      </c>
      <c r="E316">
        <v>1.572918447597885</v>
      </c>
      <c r="F316">
        <v>3016.06307728602</v>
      </c>
      <c r="G316">
        <v>1.86552503610077</v>
      </c>
      <c r="H316">
        <v>3.7112518752975459</v>
      </c>
      <c r="J316" t="s">
        <v>12</v>
      </c>
      <c r="K316">
        <v>3.7128299999999999</v>
      </c>
      <c r="L316">
        <v>24.74457</v>
      </c>
    </row>
    <row r="317" spans="1:12" x14ac:dyDescent="0.45">
      <c r="A317" t="str">
        <f>VLOOKUP(Table1[[#This Row],[Country]],Sheet2!A:B,2)</f>
        <v>SLV</v>
      </c>
      <c r="B317" t="s">
        <v>25</v>
      </c>
      <c r="C317">
        <v>2003</v>
      </c>
      <c r="D317">
        <v>18338704970.034359</v>
      </c>
      <c r="E317">
        <v>1.565393031476177</v>
      </c>
      <c r="F317">
        <v>3057.1646762909741</v>
      </c>
      <c r="G317">
        <v>2.1203909173333</v>
      </c>
      <c r="H317">
        <v>1.0661518371464851</v>
      </c>
      <c r="J317" t="s">
        <v>12</v>
      </c>
      <c r="K317">
        <v>1.06993</v>
      </c>
      <c r="L317">
        <v>24.731400000000001</v>
      </c>
    </row>
    <row r="318" spans="1:12" x14ac:dyDescent="0.45">
      <c r="A318" t="str">
        <f>VLOOKUP(Table1[[#This Row],[Country]],Sheet2!A:B,2)</f>
        <v>SLV</v>
      </c>
      <c r="B318" t="s">
        <v>25</v>
      </c>
      <c r="C318">
        <v>2004</v>
      </c>
      <c r="D318">
        <v>18501810234.655701</v>
      </c>
      <c r="E318">
        <v>0.88940448569219654</v>
      </c>
      <c r="F318">
        <v>3081.2362966523401</v>
      </c>
      <c r="G318">
        <v>4.4519439239504504</v>
      </c>
      <c r="H318">
        <v>2.646812423477543</v>
      </c>
      <c r="J318" t="s">
        <v>12</v>
      </c>
      <c r="K318">
        <v>2.6463000000000001</v>
      </c>
      <c r="L318">
        <v>26.634250000000002</v>
      </c>
    </row>
    <row r="319" spans="1:12" x14ac:dyDescent="0.45">
      <c r="A319" t="str">
        <f>VLOOKUP(Table1[[#This Row],[Country]],Sheet2!A:B,2)</f>
        <v>SLV</v>
      </c>
      <c r="B319" t="s">
        <v>25</v>
      </c>
      <c r="C319">
        <v>2005</v>
      </c>
      <c r="D319">
        <v>18997812331.29303</v>
      </c>
      <c r="E319">
        <v>2.6808300936319398</v>
      </c>
      <c r="F319">
        <v>3163.3611837683279</v>
      </c>
      <c r="G319">
        <v>4.6909487090376896</v>
      </c>
      <c r="H319">
        <v>3.4776160021771672</v>
      </c>
      <c r="J319" t="s">
        <v>12</v>
      </c>
      <c r="K319">
        <v>3.4773399999999999</v>
      </c>
      <c r="L319">
        <v>28.347390000000001</v>
      </c>
    </row>
    <row r="320" spans="1:12" x14ac:dyDescent="0.45">
      <c r="A320" t="str">
        <f>VLOOKUP(Table1[[#This Row],[Country]],Sheet2!A:B,2)</f>
        <v>SLV</v>
      </c>
      <c r="B320" t="s">
        <v>25</v>
      </c>
      <c r="C320">
        <v>2006</v>
      </c>
      <c r="D320">
        <v>19821747186.675251</v>
      </c>
      <c r="E320">
        <v>4.3369986028604046</v>
      </c>
      <c r="F320">
        <v>3302.3481735434671</v>
      </c>
      <c r="G320">
        <v>4.0371235942961201</v>
      </c>
      <c r="H320">
        <v>1.5070728611259201</v>
      </c>
      <c r="J320" t="s">
        <v>12</v>
      </c>
      <c r="K320">
        <v>1.5068900000000001</v>
      </c>
      <c r="L320">
        <v>27.548950000000001</v>
      </c>
    </row>
    <row r="321" spans="1:12" x14ac:dyDescent="0.45">
      <c r="A321" t="str">
        <f>VLOOKUP(Table1[[#This Row],[Country]],Sheet2!A:B,2)</f>
        <v>SLV</v>
      </c>
      <c r="B321" t="s">
        <v>25</v>
      </c>
      <c r="C321">
        <v>2007</v>
      </c>
      <c r="D321">
        <v>20187974224.93993</v>
      </c>
      <c r="E321">
        <v>1.847602205878587</v>
      </c>
      <c r="F321">
        <v>3359.1623024135042</v>
      </c>
      <c r="G321">
        <v>4.5780857237715296</v>
      </c>
      <c r="H321">
        <v>9.114347436330771</v>
      </c>
      <c r="J321" t="s">
        <v>12</v>
      </c>
      <c r="K321">
        <v>9.1148799999999994</v>
      </c>
      <c r="L321">
        <v>35.025199999999998</v>
      </c>
    </row>
    <row r="322" spans="1:12" x14ac:dyDescent="0.45">
      <c r="A322" t="str">
        <f>VLOOKUP(Table1[[#This Row],[Country]],Sheet2!A:B,2)</f>
        <v>SLV</v>
      </c>
      <c r="B322" t="s">
        <v>25</v>
      </c>
      <c r="C322">
        <v>2008</v>
      </c>
      <c r="D322">
        <v>20622904543.814522</v>
      </c>
      <c r="E322">
        <v>2.1544029828276758</v>
      </c>
      <c r="F322">
        <v>3420.4492735744352</v>
      </c>
      <c r="G322">
        <v>6.7079229351593899</v>
      </c>
      <c r="H322">
        <v>5.0206011155902992</v>
      </c>
      <c r="J322" t="s">
        <v>12</v>
      </c>
      <c r="K322">
        <v>5.02088</v>
      </c>
      <c r="L322">
        <v>38.152239999999999</v>
      </c>
    </row>
    <row r="323" spans="1:12" x14ac:dyDescent="0.45">
      <c r="A323" t="str">
        <f>VLOOKUP(Table1[[#This Row],[Country]],Sheet2!A:B,2)</f>
        <v>SLV</v>
      </c>
      <c r="B323" t="s">
        <v>25</v>
      </c>
      <c r="C323">
        <v>2009</v>
      </c>
      <c r="D323">
        <v>20188015254.525139</v>
      </c>
      <c r="E323">
        <v>-2.1087683762752221</v>
      </c>
      <c r="F323">
        <v>3337.811508782107</v>
      </c>
      <c r="G323">
        <v>1.0559502973120101</v>
      </c>
      <c r="H323">
        <v>2.0948639954731441</v>
      </c>
      <c r="J323" t="s">
        <v>12</v>
      </c>
      <c r="K323">
        <v>2.07822</v>
      </c>
      <c r="L323">
        <v>43.72099</v>
      </c>
    </row>
    <row r="324" spans="1:12" x14ac:dyDescent="0.45">
      <c r="A324" t="str">
        <f>VLOOKUP(Table1[[#This Row],[Country]],Sheet2!A:B,2)</f>
        <v>SLV</v>
      </c>
      <c r="B324" t="s">
        <v>25</v>
      </c>
      <c r="C324">
        <v>2010</v>
      </c>
      <c r="D324">
        <v>20622904543.814522</v>
      </c>
      <c r="E324">
        <v>2.1541953669363489</v>
      </c>
      <c r="F324">
        <v>3398.49346060363</v>
      </c>
      <c r="G324">
        <v>1.1793357687367301</v>
      </c>
      <c r="H324">
        <v>-0.61340619280809439</v>
      </c>
      <c r="J324" t="s">
        <v>12</v>
      </c>
      <c r="K324">
        <v>-1.24838</v>
      </c>
      <c r="L324">
        <v>39.481949999999998</v>
      </c>
    </row>
    <row r="325" spans="1:12" x14ac:dyDescent="0.45">
      <c r="A325" t="str">
        <f>VLOOKUP(Table1[[#This Row],[Country]],Sheet2!A:B,2)</f>
        <v>SLV</v>
      </c>
      <c r="B325" t="s">
        <v>25</v>
      </c>
      <c r="C325">
        <v>2011</v>
      </c>
      <c r="D325">
        <v>21401127375.90329</v>
      </c>
      <c r="E325">
        <v>3.773584998346863</v>
      </c>
      <c r="F325">
        <v>3514.0691443550022</v>
      </c>
      <c r="G325">
        <v>5.1289237668160998</v>
      </c>
      <c r="H325">
        <v>0.60393084678883824</v>
      </c>
      <c r="J325" t="s">
        <v>12</v>
      </c>
      <c r="K325">
        <v>1.0772200000000001</v>
      </c>
      <c r="L325">
        <v>36.950209999999998</v>
      </c>
    </row>
    <row r="326" spans="1:12" x14ac:dyDescent="0.45">
      <c r="A326" t="str">
        <f>VLOOKUP(Table1[[#This Row],[Country]],Sheet2!A:B,2)</f>
        <v>SLV</v>
      </c>
      <c r="B326" t="s">
        <v>25</v>
      </c>
      <c r="C326">
        <v>2012</v>
      </c>
      <c r="D326">
        <v>22019127752.9422</v>
      </c>
      <c r="E326">
        <v>2.8877001018869071</v>
      </c>
      <c r="F326">
        <v>3601.4422291458832</v>
      </c>
      <c r="G326">
        <v>1.7297348158138299</v>
      </c>
      <c r="H326">
        <v>2.0112394588667151</v>
      </c>
      <c r="J326" t="s">
        <v>12</v>
      </c>
      <c r="K326">
        <v>2.1829100000000001</v>
      </c>
      <c r="L326">
        <v>38.223520000000001</v>
      </c>
    </row>
    <row r="327" spans="1:12" x14ac:dyDescent="0.45">
      <c r="A327" t="str">
        <f>VLOOKUP(Table1[[#This Row],[Country]],Sheet2!A:B,2)</f>
        <v>SLV</v>
      </c>
      <c r="B327" t="s">
        <v>25</v>
      </c>
      <c r="C327">
        <v>2013</v>
      </c>
      <c r="D327">
        <v>22499794814.168968</v>
      </c>
      <c r="E327">
        <v>2.1829523249963501</v>
      </c>
      <c r="F327">
        <v>3665.1547327058051</v>
      </c>
      <c r="G327">
        <v>0.75766918452297305</v>
      </c>
      <c r="H327">
        <v>1.1149085727959489</v>
      </c>
      <c r="J327" t="s">
        <v>12</v>
      </c>
      <c r="K327">
        <v>0.81491999999999998</v>
      </c>
      <c r="L327">
        <v>37.47336</v>
      </c>
    </row>
    <row r="328" spans="1:12" x14ac:dyDescent="0.45">
      <c r="A328" t="str">
        <f>VLOOKUP(Table1[[#This Row],[Country]],Sheet2!A:B,2)</f>
        <v>SLV</v>
      </c>
      <c r="B328" t="s">
        <v>25</v>
      </c>
      <c r="C328">
        <v>2014</v>
      </c>
      <c r="D328">
        <v>22888906230.21336</v>
      </c>
      <c r="E328">
        <v>1.7293998423458989</v>
      </c>
      <c r="F328">
        <v>3713.9499201622202</v>
      </c>
      <c r="G328">
        <v>1.14134467538233</v>
      </c>
      <c r="H328">
        <v>2.2408951362934948</v>
      </c>
      <c r="J328" t="s">
        <v>12</v>
      </c>
      <c r="K328">
        <v>1.35588</v>
      </c>
      <c r="L328">
        <v>37.451839999999997</v>
      </c>
    </row>
    <row r="329" spans="1:12" x14ac:dyDescent="0.45">
      <c r="A329" t="str">
        <f>VLOOKUP(Table1[[#This Row],[Country]],Sheet2!A:B,2)</f>
        <v>SLV</v>
      </c>
      <c r="B329" t="s">
        <v>25</v>
      </c>
      <c r="C329">
        <v>2015</v>
      </c>
      <c r="D329">
        <v>23438240000</v>
      </c>
      <c r="E329">
        <v>2.400000088521153</v>
      </c>
      <c r="F329">
        <v>3790.3408910816161</v>
      </c>
      <c r="G329">
        <v>-0.73138448738795703</v>
      </c>
      <c r="H329">
        <v>2.1099780448203358</v>
      </c>
      <c r="J329" t="s">
        <v>12</v>
      </c>
      <c r="K329">
        <v>1.69217</v>
      </c>
      <c r="L329">
        <v>38.278649999999999</v>
      </c>
    </row>
    <row r="330" spans="1:12" x14ac:dyDescent="0.45">
      <c r="A330" t="str">
        <f>VLOOKUP(Table1[[#This Row],[Country]],Sheet2!A:B,2)</f>
        <v>SLV</v>
      </c>
      <c r="B330" t="s">
        <v>25</v>
      </c>
      <c r="C330">
        <v>2016</v>
      </c>
      <c r="D330">
        <v>24033351541.72403</v>
      </c>
      <c r="E330">
        <v>2.5390624113586431</v>
      </c>
      <c r="F330">
        <v>3875.8469135795422</v>
      </c>
      <c r="G330">
        <v>0.60404908699660997</v>
      </c>
      <c r="H330">
        <v>1.9819803158135789</v>
      </c>
      <c r="J330" t="s">
        <v>12</v>
      </c>
      <c r="K330">
        <v>1.43615</v>
      </c>
      <c r="L330">
        <v>37.396380000000001</v>
      </c>
    </row>
    <row r="331" spans="1:12" x14ac:dyDescent="0.45">
      <c r="A331" t="str">
        <f>VLOOKUP(Table1[[#This Row],[Country]],Sheet2!A:B,2)</f>
        <v>SLV</v>
      </c>
      <c r="B331" t="s">
        <v>25</v>
      </c>
      <c r="C331">
        <v>2017</v>
      </c>
      <c r="D331">
        <v>24573529736.861671</v>
      </c>
      <c r="E331">
        <v>2.2476190813413841</v>
      </c>
      <c r="F331">
        <v>3954.840142775724</v>
      </c>
      <c r="G331">
        <v>1.0123540331558001</v>
      </c>
      <c r="H331">
        <v>2.0168845154026251</v>
      </c>
      <c r="J331" t="s">
        <v>12</v>
      </c>
      <c r="K331">
        <v>3.55925</v>
      </c>
      <c r="L331">
        <v>37.567590000000003</v>
      </c>
    </row>
    <row r="332" spans="1:12" x14ac:dyDescent="0.45">
      <c r="A332" t="str">
        <f>VLOOKUP(Table1[[#This Row],[Country]],Sheet2!A:B,2)</f>
        <v>SLV</v>
      </c>
      <c r="B332" t="s">
        <v>25</v>
      </c>
      <c r="C332">
        <v>2018</v>
      </c>
      <c r="D332">
        <v>25166352435.577259</v>
      </c>
      <c r="E332">
        <v>2.4124442237792039</v>
      </c>
      <c r="F332">
        <v>4046.1629172058319</v>
      </c>
      <c r="G332">
        <v>1.09033000581892</v>
      </c>
      <c r="H332">
        <v>1.5862047871636511</v>
      </c>
      <c r="J332" t="s">
        <v>12</v>
      </c>
      <c r="K332">
        <v>3.17442</v>
      </c>
      <c r="L332">
        <v>37.145510000000002</v>
      </c>
    </row>
    <row r="333" spans="1:12" x14ac:dyDescent="0.45">
      <c r="A333" t="str">
        <f>VLOOKUP(Table1[[#This Row],[Country]],Sheet2!A:B,2)</f>
        <v>SLV</v>
      </c>
      <c r="B333" t="s">
        <v>25</v>
      </c>
      <c r="C333">
        <v>2019</v>
      </c>
      <c r="D333">
        <v>25779775126.599281</v>
      </c>
      <c r="E333">
        <v>2.4374715906578359</v>
      </c>
      <c r="F333">
        <v>4143.1143709786738</v>
      </c>
      <c r="G333">
        <v>7.5324135002461198E-2</v>
      </c>
      <c r="H333">
        <v>2.590243690404376</v>
      </c>
      <c r="J333" t="s">
        <v>12</v>
      </c>
      <c r="K333">
        <v>2.3666</v>
      </c>
      <c r="L333">
        <v>37.129559999999998</v>
      </c>
    </row>
    <row r="334" spans="1:12" x14ac:dyDescent="0.45">
      <c r="A334" t="str">
        <f>VLOOKUP(Table1[[#This Row],[Country]],Sheet2!A:B,2)</f>
        <v>SLV</v>
      </c>
      <c r="B334" t="s">
        <v>25</v>
      </c>
      <c r="C334">
        <v>2020</v>
      </c>
      <c r="D334">
        <v>23744951345.511009</v>
      </c>
      <c r="E334">
        <v>-7.8931013598670026</v>
      </c>
      <c r="F334">
        <v>3808.5319543640881</v>
      </c>
      <c r="G334">
        <v>-0.371590212324095</v>
      </c>
      <c r="H334">
        <v>1.551019986113428</v>
      </c>
      <c r="J334" t="s">
        <v>12</v>
      </c>
      <c r="K334">
        <v>9.8080000000000001E-2</v>
      </c>
      <c r="L334">
        <v>37.686709999999998</v>
      </c>
    </row>
    <row r="335" spans="1:12" x14ac:dyDescent="0.45">
      <c r="A335" t="str">
        <f>VLOOKUP(Table1[[#This Row],[Country]],Sheet2!A:B,2)</f>
        <v>SLV</v>
      </c>
      <c r="B335" t="s">
        <v>25</v>
      </c>
      <c r="C335">
        <v>2021</v>
      </c>
      <c r="D335">
        <v>26571731219.353931</v>
      </c>
      <c r="E335">
        <v>11.904761701595669</v>
      </c>
      <c r="F335">
        <v>4247.5475039497751</v>
      </c>
      <c r="G335">
        <v>3.46692585313082</v>
      </c>
      <c r="H335">
        <v>2.7560499827497948</v>
      </c>
      <c r="J335" t="s">
        <v>12</v>
      </c>
      <c r="K335">
        <v>1.3095300000000001</v>
      </c>
      <c r="L335">
        <v>33.621749999999999</v>
      </c>
    </row>
    <row r="336" spans="1:12" x14ac:dyDescent="0.45">
      <c r="A336" t="str">
        <f>VLOOKUP(Table1[[#This Row],[Country]],Sheet2!A:B,2)</f>
        <v>SLV</v>
      </c>
      <c r="B336" t="s">
        <v>25</v>
      </c>
      <c r="C336">
        <v>2022</v>
      </c>
      <c r="D336">
        <v>27315620697.162769</v>
      </c>
      <c r="E336">
        <v>2.7995521694386838</v>
      </c>
      <c r="F336">
        <v>4349.4001972133528</v>
      </c>
      <c r="G336">
        <v>7.1986161560986703</v>
      </c>
      <c r="H336">
        <v>3.2026181284018657E-2</v>
      </c>
      <c r="J336" t="s">
        <v>12</v>
      </c>
      <c r="K336">
        <v>0.52590999999999999</v>
      </c>
      <c r="L336">
        <v>31.087409999999998</v>
      </c>
    </row>
    <row r="337" spans="1:12" x14ac:dyDescent="0.45">
      <c r="A337" t="str">
        <f>VLOOKUP(Table1[[#This Row],[Country]],Sheet2!A:B,2)</f>
        <v>SLV</v>
      </c>
      <c r="B337" t="s">
        <v>25</v>
      </c>
      <c r="C337">
        <v>2023</v>
      </c>
      <c r="D337">
        <v>28274665875.30024</v>
      </c>
      <c r="E337">
        <v>3.5109770660898221</v>
      </c>
      <c r="F337">
        <v>4481.1966410835639</v>
      </c>
      <c r="G337">
        <v>4.0455469422247701</v>
      </c>
      <c r="H337">
        <v>1.875952940472642</v>
      </c>
      <c r="J337" t="s">
        <v>12</v>
      </c>
      <c r="K337">
        <v>2.2252299999999998</v>
      </c>
      <c r="L337">
        <v>31.753990000000002</v>
      </c>
    </row>
    <row r="338" spans="1:12" x14ac:dyDescent="0.45">
      <c r="A338" t="str">
        <f>VLOOKUP(Table1[[#This Row],[Country]],Sheet2!A:B,2)</f>
        <v>GNQ</v>
      </c>
      <c r="B338" t="s">
        <v>26</v>
      </c>
      <c r="C338">
        <v>2000</v>
      </c>
      <c r="D338">
        <v>2699948863.5552502</v>
      </c>
      <c r="E338">
        <v>18.213779956967429</v>
      </c>
      <c r="F338">
        <v>3839.086427371285</v>
      </c>
      <c r="G338">
        <v>4.8022888690139798</v>
      </c>
      <c r="J338" t="s">
        <v>12</v>
      </c>
      <c r="K338">
        <v>10.22621</v>
      </c>
      <c r="L338">
        <v>70.160210000000006</v>
      </c>
    </row>
    <row r="339" spans="1:12" x14ac:dyDescent="0.45">
      <c r="A339" t="str">
        <f>VLOOKUP(Table1[[#This Row],[Country]],Sheet2!A:B,2)</f>
        <v>GNQ</v>
      </c>
      <c r="B339" t="s">
        <v>26</v>
      </c>
      <c r="C339">
        <v>2001</v>
      </c>
      <c r="D339">
        <v>4411173089.8168945</v>
      </c>
      <c r="E339">
        <v>63.37987542506022</v>
      </c>
      <c r="F339">
        <v>5882.8505030658644</v>
      </c>
      <c r="G339">
        <v>8.8253892585496594</v>
      </c>
      <c r="J339" t="s">
        <v>12</v>
      </c>
      <c r="K339">
        <v>42.611789999999999</v>
      </c>
      <c r="L339">
        <v>90.625240000000005</v>
      </c>
    </row>
    <row r="340" spans="1:12" x14ac:dyDescent="0.45">
      <c r="A340" t="str">
        <f>VLOOKUP(Table1[[#This Row],[Country]],Sheet2!A:B,2)</f>
        <v>GNQ</v>
      </c>
      <c r="B340" t="s">
        <v>26</v>
      </c>
      <c r="C340">
        <v>2002</v>
      </c>
      <c r="D340">
        <v>5269712387.3253469</v>
      </c>
      <c r="E340">
        <v>19.462834035925098</v>
      </c>
      <c r="F340">
        <v>6604.0054631080957</v>
      </c>
      <c r="G340">
        <v>7.5924784983324001</v>
      </c>
      <c r="J340" t="s">
        <v>12</v>
      </c>
      <c r="K340">
        <v>11.90409</v>
      </c>
      <c r="L340">
        <v>85.551500000000004</v>
      </c>
    </row>
    <row r="341" spans="1:12" x14ac:dyDescent="0.45">
      <c r="A341" t="str">
        <f>VLOOKUP(Table1[[#This Row],[Country]],Sheet2!A:B,2)</f>
        <v>GNQ</v>
      </c>
      <c r="B341" t="s">
        <v>26</v>
      </c>
      <c r="C341">
        <v>2003</v>
      </c>
      <c r="D341">
        <v>6005113941.9300146</v>
      </c>
      <c r="E341">
        <v>13.955250316382489</v>
      </c>
      <c r="F341">
        <v>7082.6548918692133</v>
      </c>
      <c r="G341">
        <v>7.3235439935180899</v>
      </c>
      <c r="J341" t="s">
        <v>12</v>
      </c>
      <c r="K341">
        <v>18.653199999999998</v>
      </c>
      <c r="L341">
        <v>81.502859999999998</v>
      </c>
    </row>
    <row r="342" spans="1:12" x14ac:dyDescent="0.45">
      <c r="A342" t="str">
        <f>VLOOKUP(Table1[[#This Row],[Country]],Sheet2!A:B,2)</f>
        <v>GNQ</v>
      </c>
      <c r="B342" t="s">
        <v>26</v>
      </c>
      <c r="C342">
        <v>2004</v>
      </c>
      <c r="D342">
        <v>8286980786.0940933</v>
      </c>
      <c r="E342">
        <v>37.998726855642303</v>
      </c>
      <c r="F342">
        <v>9208.6056670716225</v>
      </c>
      <c r="G342">
        <v>4.2196878709483396</v>
      </c>
      <c r="J342" t="s">
        <v>12</v>
      </c>
      <c r="K342">
        <v>6.0652499999999998</v>
      </c>
      <c r="L342">
        <v>59.686039999999998</v>
      </c>
    </row>
    <row r="343" spans="1:12" x14ac:dyDescent="0.45">
      <c r="A343" t="str">
        <f>VLOOKUP(Table1[[#This Row],[Country]],Sheet2!A:B,2)</f>
        <v>GNQ</v>
      </c>
      <c r="B343" t="s">
        <v>26</v>
      </c>
      <c r="C343">
        <v>2005</v>
      </c>
      <c r="D343">
        <v>9674942387.180212</v>
      </c>
      <c r="E343">
        <v>16.748700605354092</v>
      </c>
      <c r="F343">
        <v>10212.454505149761</v>
      </c>
      <c r="G343">
        <v>5.63163351357613</v>
      </c>
      <c r="J343" t="s">
        <v>12</v>
      </c>
      <c r="K343">
        <v>9.0278799999999997</v>
      </c>
      <c r="L343">
        <v>48.405200000000001</v>
      </c>
    </row>
    <row r="344" spans="1:12" x14ac:dyDescent="0.45">
      <c r="A344" t="str">
        <f>VLOOKUP(Table1[[#This Row],[Country]],Sheet2!A:B,2)</f>
        <v>GNQ</v>
      </c>
      <c r="B344" t="s">
        <v>26</v>
      </c>
      <c r="C344">
        <v>2006</v>
      </c>
      <c r="D344">
        <v>10420388726.597269</v>
      </c>
      <c r="E344">
        <v>7.7049176065876708</v>
      </c>
      <c r="F344">
        <v>10521.99967748272</v>
      </c>
      <c r="G344">
        <v>4.4158998416956097</v>
      </c>
      <c r="J344" t="s">
        <v>12</v>
      </c>
      <c r="K344">
        <v>4.6547799999999997</v>
      </c>
      <c r="L344">
        <v>45.540640000000003</v>
      </c>
    </row>
    <row r="345" spans="1:12" x14ac:dyDescent="0.45">
      <c r="A345" t="str">
        <f>VLOOKUP(Table1[[#This Row],[Country]],Sheet2!A:B,2)</f>
        <v>GNQ</v>
      </c>
      <c r="B345" t="s">
        <v>26</v>
      </c>
      <c r="C345">
        <v>2007</v>
      </c>
      <c r="D345">
        <v>12012844402.64912</v>
      </c>
      <c r="E345">
        <v>15.28211391948572</v>
      </c>
      <c r="F345">
        <v>11594.917206845579</v>
      </c>
      <c r="G345">
        <v>2.8037383177570399</v>
      </c>
      <c r="J345" t="s">
        <v>12</v>
      </c>
      <c r="K345">
        <v>9.5070200000000007</v>
      </c>
      <c r="L345">
        <v>44.647570000000002</v>
      </c>
    </row>
    <row r="346" spans="1:12" x14ac:dyDescent="0.45">
      <c r="A346" t="str">
        <f>VLOOKUP(Table1[[#This Row],[Country]],Sheet2!A:B,2)</f>
        <v>GNQ</v>
      </c>
      <c r="B346" t="s">
        <v>26</v>
      </c>
      <c r="C346">
        <v>2008</v>
      </c>
      <c r="D346">
        <v>14151023687.8999</v>
      </c>
      <c r="E346">
        <v>17.79910913338114</v>
      </c>
      <c r="F346">
        <v>13048.07030501683</v>
      </c>
      <c r="G346">
        <v>6.5517669118453501</v>
      </c>
      <c r="J346" t="s">
        <v>12</v>
      </c>
      <c r="K346">
        <v>-4.0196300000000003</v>
      </c>
      <c r="L346">
        <v>25.530919999999998</v>
      </c>
    </row>
    <row r="347" spans="1:12" x14ac:dyDescent="0.45">
      <c r="A347" t="str">
        <f>VLOOKUP(Table1[[#This Row],[Country]],Sheet2!A:B,2)</f>
        <v>GNQ</v>
      </c>
      <c r="B347" t="s">
        <v>26</v>
      </c>
      <c r="C347">
        <v>2009</v>
      </c>
      <c r="D347">
        <v>14341122354.4363</v>
      </c>
      <c r="E347">
        <v>1.343356288060946</v>
      </c>
      <c r="F347">
        <v>12627.86238154495</v>
      </c>
      <c r="G347">
        <v>4.69106567747375</v>
      </c>
      <c r="J347" t="s">
        <v>12</v>
      </c>
      <c r="K347">
        <v>10.88795</v>
      </c>
      <c r="L347">
        <v>44.441319999999997</v>
      </c>
    </row>
    <row r="348" spans="1:12" x14ac:dyDescent="0.45">
      <c r="A348" t="str">
        <f>VLOOKUP(Table1[[#This Row],[Country]],Sheet2!A:B,2)</f>
        <v>GNQ</v>
      </c>
      <c r="B348" t="s">
        <v>26</v>
      </c>
      <c r="C348">
        <v>2010</v>
      </c>
      <c r="D348">
        <v>13061295371.138821</v>
      </c>
      <c r="E348">
        <v>-8.9241758885180644</v>
      </c>
      <c r="F348">
        <v>10984.32439324255</v>
      </c>
      <c r="G348">
        <v>7.7891654799118397</v>
      </c>
      <c r="J348" t="s">
        <v>12</v>
      </c>
      <c r="K348">
        <v>16.774509999999999</v>
      </c>
      <c r="L348">
        <v>57.750909999999998</v>
      </c>
    </row>
    <row r="349" spans="1:12" x14ac:dyDescent="0.45">
      <c r="A349" t="str">
        <f>VLOOKUP(Table1[[#This Row],[Country]],Sheet2!A:B,2)</f>
        <v>GNQ</v>
      </c>
      <c r="B349" t="s">
        <v>26</v>
      </c>
      <c r="C349">
        <v>2011</v>
      </c>
      <c r="D349">
        <v>13913404306.227421</v>
      </c>
      <c r="E349">
        <v>6.5239236298987322</v>
      </c>
      <c r="F349">
        <v>11203.907367909111</v>
      </c>
      <c r="G349">
        <v>4.8053892215570002</v>
      </c>
      <c r="J349" t="s">
        <v>12</v>
      </c>
      <c r="K349">
        <v>9.2595399999999994</v>
      </c>
      <c r="L349">
        <v>53.389110000000002</v>
      </c>
    </row>
    <row r="350" spans="1:12" x14ac:dyDescent="0.45">
      <c r="A350" t="str">
        <f>VLOOKUP(Table1[[#This Row],[Country]],Sheet2!A:B,2)</f>
        <v>GNQ</v>
      </c>
      <c r="B350" t="s">
        <v>26</v>
      </c>
      <c r="C350">
        <v>2012</v>
      </c>
      <c r="D350">
        <v>15070007775.40518</v>
      </c>
      <c r="E350">
        <v>8.31287184445641</v>
      </c>
      <c r="F350">
        <v>11650.7196270884</v>
      </c>
      <c r="G350">
        <v>3.65662048278806</v>
      </c>
      <c r="J350" t="s">
        <v>12</v>
      </c>
      <c r="K350">
        <v>4.4005099999999997</v>
      </c>
      <c r="L350">
        <v>55.261400000000002</v>
      </c>
    </row>
    <row r="351" spans="1:12" x14ac:dyDescent="0.45">
      <c r="A351" t="str">
        <f>VLOOKUP(Table1[[#This Row],[Country]],Sheet2!A:B,2)</f>
        <v>GNQ</v>
      </c>
      <c r="B351" t="s">
        <v>26</v>
      </c>
      <c r="C351">
        <v>2013</v>
      </c>
      <c r="D351">
        <v>14447134439.883949</v>
      </c>
      <c r="E351">
        <v>-4.1331985013158317</v>
      </c>
      <c r="F351">
        <v>10731.64557291906</v>
      </c>
      <c r="G351">
        <v>2.94887694639662</v>
      </c>
      <c r="J351" t="s">
        <v>12</v>
      </c>
      <c r="K351">
        <v>2.6566999999999998</v>
      </c>
      <c r="L351">
        <v>59.043979999999998</v>
      </c>
    </row>
    <row r="352" spans="1:12" x14ac:dyDescent="0.45">
      <c r="A352" t="str">
        <f>VLOOKUP(Table1[[#This Row],[Country]],Sheet2!A:B,2)</f>
        <v>GNQ</v>
      </c>
      <c r="B352" t="s">
        <v>26</v>
      </c>
      <c r="C352">
        <v>2014</v>
      </c>
      <c r="D352">
        <v>14507099626.490311</v>
      </c>
      <c r="E352">
        <v>0.41506630159686608</v>
      </c>
      <c r="F352">
        <v>10363.487247354889</v>
      </c>
      <c r="G352">
        <v>4.3099986614910701</v>
      </c>
      <c r="J352" t="s">
        <v>12</v>
      </c>
      <c r="K352">
        <v>0.77232000000000001</v>
      </c>
      <c r="L352">
        <v>60.37574</v>
      </c>
    </row>
    <row r="353" spans="1:12" x14ac:dyDescent="0.45">
      <c r="A353" t="str">
        <f>VLOOKUP(Table1[[#This Row],[Country]],Sheet2!A:B,2)</f>
        <v>GNQ</v>
      </c>
      <c r="B353" t="s">
        <v>26</v>
      </c>
      <c r="C353">
        <v>2015</v>
      </c>
      <c r="D353">
        <v>13185496881.017401</v>
      </c>
      <c r="E353">
        <v>-9.1100411488153696</v>
      </c>
      <c r="F353">
        <v>9068.9100323864459</v>
      </c>
      <c r="G353">
        <v>1.6766308531598799</v>
      </c>
      <c r="H353">
        <v>9.6043403705411631E-3</v>
      </c>
      <c r="J353" t="s">
        <v>12</v>
      </c>
      <c r="K353">
        <v>9.0144400000000005</v>
      </c>
      <c r="L353">
        <v>108.62061</v>
      </c>
    </row>
    <row r="354" spans="1:12" x14ac:dyDescent="0.45">
      <c r="A354" t="str">
        <f>VLOOKUP(Table1[[#This Row],[Country]],Sheet2!A:B,2)</f>
        <v>GNQ</v>
      </c>
      <c r="B354" t="s">
        <v>26</v>
      </c>
      <c r="C354">
        <v>2016</v>
      </c>
      <c r="D354">
        <v>12023008461.848511</v>
      </c>
      <c r="E354">
        <v>-8.8164172321975656</v>
      </c>
      <c r="F354">
        <v>7971.834019045732</v>
      </c>
      <c r="G354">
        <v>1.4119391547901501</v>
      </c>
      <c r="H354">
        <v>0.24606058491242161</v>
      </c>
      <c r="J354" t="s">
        <v>12</v>
      </c>
      <c r="K354">
        <v>15.61544</v>
      </c>
      <c r="L354">
        <v>142.93122</v>
      </c>
    </row>
    <row r="355" spans="1:12" x14ac:dyDescent="0.45">
      <c r="A355" t="str">
        <f>VLOOKUP(Table1[[#This Row],[Country]],Sheet2!A:B,2)</f>
        <v>GNQ</v>
      </c>
      <c r="B355" t="s">
        <v>26</v>
      </c>
      <c r="C355">
        <v>2017</v>
      </c>
      <c r="D355">
        <v>11341603434.73238</v>
      </c>
      <c r="E355">
        <v>-5.6675085048668592</v>
      </c>
      <c r="F355">
        <v>7259.1093645480278</v>
      </c>
      <c r="G355">
        <v>0.74435474661240997</v>
      </c>
      <c r="H355">
        <v>-0.22025415691435571</v>
      </c>
      <c r="J355" t="s">
        <v>12</v>
      </c>
      <c r="K355">
        <v>3.1541399999999999</v>
      </c>
      <c r="L355">
        <v>134.83804000000001</v>
      </c>
    </row>
    <row r="356" spans="1:12" x14ac:dyDescent="0.45">
      <c r="A356" t="str">
        <f>VLOOKUP(Table1[[#This Row],[Country]],Sheet2!A:B,2)</f>
        <v>GNQ</v>
      </c>
      <c r="B356" t="s">
        <v>26</v>
      </c>
      <c r="C356">
        <v>2018</v>
      </c>
      <c r="D356">
        <v>10634279338.581699</v>
      </c>
      <c r="E356">
        <v>-6.2365440673457471</v>
      </c>
      <c r="F356">
        <v>6578.9003976571066</v>
      </c>
      <c r="G356">
        <v>1.0600741066217101</v>
      </c>
      <c r="H356">
        <v>-1.594569874940944</v>
      </c>
      <c r="J356" t="s">
        <v>12</v>
      </c>
      <c r="K356">
        <v>-1.10304</v>
      </c>
      <c r="L356">
        <v>124.5093</v>
      </c>
    </row>
    <row r="357" spans="1:12" x14ac:dyDescent="0.45">
      <c r="A357" t="str">
        <f>VLOOKUP(Table1[[#This Row],[Country]],Sheet2!A:B,2)</f>
        <v>GNQ</v>
      </c>
      <c r="B357" t="s">
        <v>26</v>
      </c>
      <c r="C357">
        <v>2019</v>
      </c>
      <c r="D357">
        <v>10051326714.932541</v>
      </c>
      <c r="E357">
        <v>-5.4818253789344453</v>
      </c>
      <c r="F357">
        <v>6018.120663218655</v>
      </c>
      <c r="G357">
        <v>1.5302752896418901</v>
      </c>
      <c r="H357">
        <v>1.4609579276167961</v>
      </c>
      <c r="J357" t="s">
        <v>12</v>
      </c>
      <c r="K357">
        <v>7.2281199999999997</v>
      </c>
      <c r="L357">
        <v>150.72345000000001</v>
      </c>
    </row>
    <row r="358" spans="1:12" x14ac:dyDescent="0.45">
      <c r="A358" t="str">
        <f>VLOOKUP(Table1[[#This Row],[Country]],Sheet2!A:B,2)</f>
        <v>GNQ</v>
      </c>
      <c r="B358" t="s">
        <v>26</v>
      </c>
      <c r="C358">
        <v>2020</v>
      </c>
      <c r="D358">
        <v>9569759527.14748</v>
      </c>
      <c r="E358">
        <v>-4.791080833832936</v>
      </c>
      <c r="F358">
        <v>5575.2624151149221</v>
      </c>
      <c r="G358">
        <v>4.7666952394422797</v>
      </c>
      <c r="H358">
        <v>0.16678539389747241</v>
      </c>
      <c r="J358" t="s">
        <v>12</v>
      </c>
      <c r="K358">
        <v>-8.9829999999999993E-2</v>
      </c>
      <c r="L358">
        <v>169.51256000000001</v>
      </c>
    </row>
    <row r="359" spans="1:12" x14ac:dyDescent="0.45">
      <c r="A359" t="str">
        <f>VLOOKUP(Table1[[#This Row],[Country]],Sheet2!A:B,2)</f>
        <v>GNQ</v>
      </c>
      <c r="B359" t="s">
        <v>26</v>
      </c>
      <c r="C359">
        <v>2021</v>
      </c>
      <c r="D359">
        <v>9652085293.2575397</v>
      </c>
      <c r="E359">
        <v>0.86026995638206927</v>
      </c>
      <c r="F359">
        <v>5487.9247920199159</v>
      </c>
      <c r="G359">
        <v>-9.71007664640198E-2</v>
      </c>
      <c r="H359">
        <v>1.8433649173388429</v>
      </c>
      <c r="J359" t="s">
        <v>12</v>
      </c>
      <c r="K359">
        <v>4.57721</v>
      </c>
      <c r="L359">
        <v>144.10604000000001</v>
      </c>
    </row>
    <row r="360" spans="1:12" x14ac:dyDescent="0.45">
      <c r="A360" t="str">
        <f>VLOOKUP(Table1[[#This Row],[Country]],Sheet2!A:B,2)</f>
        <v>GNQ</v>
      </c>
      <c r="B360" t="s">
        <v>26</v>
      </c>
      <c r="C360">
        <v>2022</v>
      </c>
      <c r="D360">
        <v>9963221065.409668</v>
      </c>
      <c r="E360">
        <v>3.2235083165859781</v>
      </c>
      <c r="F360">
        <v>5524.2431241857939</v>
      </c>
      <c r="G360">
        <v>4.7867170471080298</v>
      </c>
      <c r="H360">
        <v>-5.0246779384241066E-3</v>
      </c>
      <c r="J360" t="s">
        <v>12</v>
      </c>
      <c r="K360">
        <v>11.796939999999999</v>
      </c>
      <c r="L360">
        <v>162.05070000000001</v>
      </c>
    </row>
    <row r="361" spans="1:12" x14ac:dyDescent="0.45">
      <c r="A361" t="str">
        <f>VLOOKUP(Table1[[#This Row],[Country]],Sheet2!A:B,2)</f>
        <v>GNQ</v>
      </c>
      <c r="B361" t="s">
        <v>26</v>
      </c>
      <c r="C361">
        <v>2023</v>
      </c>
      <c r="D361">
        <v>9456161986.8636284</v>
      </c>
      <c r="E361">
        <v>-5.0893087207153229</v>
      </c>
      <c r="F361">
        <v>5118.2198614833114</v>
      </c>
      <c r="J361" t="s">
        <v>12</v>
      </c>
      <c r="K361">
        <v>1.35294</v>
      </c>
      <c r="L361">
        <v>183.32021</v>
      </c>
    </row>
    <row r="362" spans="1:12" x14ac:dyDescent="0.45">
      <c r="A362" t="str">
        <f>VLOOKUP(Table1[[#This Row],[Country]],Sheet2!A:B,2)</f>
        <v>GHA</v>
      </c>
      <c r="B362" t="s">
        <v>27</v>
      </c>
      <c r="C362">
        <v>2000</v>
      </c>
      <c r="D362">
        <v>20062001962.227749</v>
      </c>
      <c r="E362">
        <v>3.700000081644077</v>
      </c>
      <c r="F362">
        <v>1021.63839077699</v>
      </c>
      <c r="G362">
        <v>40.240933123913997</v>
      </c>
      <c r="H362">
        <v>3.3294194678206428</v>
      </c>
      <c r="I362">
        <v>0.13967908074762919</v>
      </c>
      <c r="J362" t="s">
        <v>12</v>
      </c>
      <c r="K362">
        <v>1.0870599999999999</v>
      </c>
      <c r="L362">
        <v>14.70285</v>
      </c>
    </row>
    <row r="363" spans="1:12" x14ac:dyDescent="0.45">
      <c r="A363" t="str">
        <f>VLOOKUP(Table1[[#This Row],[Country]],Sheet2!A:B,2)</f>
        <v>GHA</v>
      </c>
      <c r="B363" t="s">
        <v>27</v>
      </c>
      <c r="C363">
        <v>2001</v>
      </c>
      <c r="D363">
        <v>20864482066.412109</v>
      </c>
      <c r="E363">
        <v>4.0000001280791926</v>
      </c>
      <c r="F363">
        <v>1034.581776182355</v>
      </c>
      <c r="G363">
        <v>41.509496287803003</v>
      </c>
      <c r="H363">
        <v>1.6805670134775561</v>
      </c>
      <c r="I363">
        <v>0.23518906928425271</v>
      </c>
      <c r="J363" t="s">
        <v>12</v>
      </c>
      <c r="K363">
        <v>0.79208000000000001</v>
      </c>
      <c r="L363">
        <v>14.57644</v>
      </c>
    </row>
    <row r="364" spans="1:12" x14ac:dyDescent="0.45">
      <c r="A364" t="str">
        <f>VLOOKUP(Table1[[#This Row],[Country]],Sheet2!A:B,2)</f>
        <v>GHA</v>
      </c>
      <c r="B364" t="s">
        <v>27</v>
      </c>
      <c r="C364">
        <v>2002</v>
      </c>
      <c r="D364">
        <v>21803383667.388969</v>
      </c>
      <c r="E364">
        <v>4.4999995590033137</v>
      </c>
      <c r="F364">
        <v>1051.810293067454</v>
      </c>
      <c r="G364">
        <v>9.3609323956031307</v>
      </c>
      <c r="H364">
        <v>0.95569427796651785</v>
      </c>
      <c r="I364">
        <v>0.16217449142482909</v>
      </c>
      <c r="J364" t="s">
        <v>12</v>
      </c>
      <c r="K364">
        <v>0.45030999999999999</v>
      </c>
      <c r="L364">
        <v>13.01427</v>
      </c>
    </row>
    <row r="365" spans="1:12" x14ac:dyDescent="0.45">
      <c r="A365" t="str">
        <f>VLOOKUP(Table1[[#This Row],[Country]],Sheet2!A:B,2)</f>
        <v>GHA</v>
      </c>
      <c r="B365" t="s">
        <v>27</v>
      </c>
      <c r="C365">
        <v>2003</v>
      </c>
      <c r="D365">
        <v>22937159647.11372</v>
      </c>
      <c r="E365">
        <v>5.2000001331009997</v>
      </c>
      <c r="F365">
        <v>1077.0285660205991</v>
      </c>
      <c r="G365">
        <v>29.7729797160384</v>
      </c>
      <c r="H365">
        <v>1.791640939210402</v>
      </c>
      <c r="I365">
        <v>0.57633424922571375</v>
      </c>
      <c r="J365" t="s">
        <v>12</v>
      </c>
      <c r="K365">
        <v>0.67952000000000001</v>
      </c>
      <c r="L365">
        <v>11.19328</v>
      </c>
    </row>
    <row r="366" spans="1:12" x14ac:dyDescent="0.45">
      <c r="A366" t="str">
        <f>VLOOKUP(Table1[[#This Row],[Country]],Sheet2!A:B,2)</f>
        <v>GHA</v>
      </c>
      <c r="B366" t="s">
        <v>27</v>
      </c>
      <c r="C366">
        <v>2004</v>
      </c>
      <c r="D366">
        <v>24221640585.236012</v>
      </c>
      <c r="E366">
        <v>5.5999999907744504</v>
      </c>
      <c r="F366">
        <v>1107.614345900902</v>
      </c>
      <c r="G366">
        <v>18.042738823256499</v>
      </c>
      <c r="H366">
        <v>1.568105469901516</v>
      </c>
      <c r="I366">
        <v>0.82058969373463397</v>
      </c>
      <c r="J366" t="s">
        <v>12</v>
      </c>
      <c r="K366">
        <v>0.73924000000000001</v>
      </c>
      <c r="L366">
        <v>10.358779999999999</v>
      </c>
    </row>
    <row r="367" spans="1:12" x14ac:dyDescent="0.45">
      <c r="A367" t="str">
        <f>VLOOKUP(Table1[[#This Row],[Country]],Sheet2!A:B,2)</f>
        <v>GHA</v>
      </c>
      <c r="B367" t="s">
        <v>27</v>
      </c>
      <c r="C367">
        <v>2005</v>
      </c>
      <c r="D367">
        <v>25650718304.680641</v>
      </c>
      <c r="E367">
        <v>5.9000038185510419</v>
      </c>
      <c r="F367">
        <v>1142.5995744161009</v>
      </c>
      <c r="G367">
        <v>15.4389920155908</v>
      </c>
      <c r="H367">
        <v>1.3492398657012901</v>
      </c>
      <c r="I367">
        <v>0.47465843381917489</v>
      </c>
      <c r="J367" t="s">
        <v>12</v>
      </c>
      <c r="K367">
        <v>0.63682000000000005</v>
      </c>
      <c r="L367">
        <v>9.4204500000000007</v>
      </c>
    </row>
    <row r="368" spans="1:12" x14ac:dyDescent="0.45">
      <c r="A368" t="str">
        <f>VLOOKUP(Table1[[#This Row],[Country]],Sheet2!A:B,2)</f>
        <v>GHA</v>
      </c>
      <c r="B368" t="s">
        <v>27</v>
      </c>
      <c r="C368">
        <v>2006</v>
      </c>
      <c r="D368">
        <v>27292341859.037701</v>
      </c>
      <c r="E368">
        <v>6.3999126061803366</v>
      </c>
      <c r="F368">
        <v>1184.5273576750269</v>
      </c>
      <c r="G368">
        <v>11.679183939249199</v>
      </c>
      <c r="H368">
        <v>3.0452901846851641</v>
      </c>
      <c r="I368">
        <v>0.2470668283985385</v>
      </c>
      <c r="J368" t="s">
        <v>12</v>
      </c>
      <c r="K368">
        <v>2.3541799999999999</v>
      </c>
      <c r="L368">
        <v>9.5481700000000007</v>
      </c>
    </row>
    <row r="369" spans="1:12" x14ac:dyDescent="0.45">
      <c r="A369" t="str">
        <f>VLOOKUP(Table1[[#This Row],[Country]],Sheet2!A:B,2)</f>
        <v>GHA</v>
      </c>
      <c r="B369" t="s">
        <v>27</v>
      </c>
      <c r="C369">
        <v>2007</v>
      </c>
      <c r="D369">
        <v>28478690589.00473</v>
      </c>
      <c r="E369">
        <v>4.3468191044007938</v>
      </c>
      <c r="F369">
        <v>1204.5662175378579</v>
      </c>
      <c r="G369">
        <v>10.7342665456292</v>
      </c>
      <c r="H369">
        <v>5.5711887695213944</v>
      </c>
      <c r="I369">
        <v>0.58564471685401676</v>
      </c>
      <c r="J369" t="s">
        <v>12</v>
      </c>
      <c r="K369">
        <v>2.61029</v>
      </c>
      <c r="L369">
        <v>10.48184</v>
      </c>
    </row>
    <row r="370" spans="1:12" x14ac:dyDescent="0.45">
      <c r="A370" t="str">
        <f>VLOOKUP(Table1[[#This Row],[Country]],Sheet2!A:B,2)</f>
        <v>GHA</v>
      </c>
      <c r="B370" t="s">
        <v>27</v>
      </c>
      <c r="C370">
        <v>2008</v>
      </c>
      <c r="D370">
        <v>31084433518.16441</v>
      </c>
      <c r="E370">
        <v>9.1497989383181704</v>
      </c>
      <c r="F370">
        <v>1281.835164423228</v>
      </c>
      <c r="G370">
        <v>16.494639613412001</v>
      </c>
      <c r="H370">
        <v>9.4664390823148459</v>
      </c>
      <c r="I370">
        <v>1.0000215053065089</v>
      </c>
      <c r="J370" t="s">
        <v>12</v>
      </c>
      <c r="K370">
        <v>3.2319499999999999</v>
      </c>
      <c r="L370">
        <v>12.328390000000001</v>
      </c>
    </row>
    <row r="371" spans="1:12" x14ac:dyDescent="0.45">
      <c r="A371" t="str">
        <f>VLOOKUP(Table1[[#This Row],[Country]],Sheet2!A:B,2)</f>
        <v>GHA</v>
      </c>
      <c r="B371" t="s">
        <v>27</v>
      </c>
      <c r="C371">
        <v>2009</v>
      </c>
      <c r="D371">
        <v>32590314875.061951</v>
      </c>
      <c r="E371">
        <v>4.844487051750761</v>
      </c>
      <c r="F371">
        <v>1310.81347015195</v>
      </c>
      <c r="G371">
        <v>19.246948222085699</v>
      </c>
      <c r="H371">
        <v>9.1080866910041518</v>
      </c>
      <c r="I371">
        <v>0.1988581396284215</v>
      </c>
      <c r="J371" t="s">
        <v>12</v>
      </c>
      <c r="K371">
        <v>8.4253300000000007</v>
      </c>
      <c r="L371">
        <v>21.96367</v>
      </c>
    </row>
    <row r="372" spans="1:12" x14ac:dyDescent="0.45">
      <c r="A372" t="str">
        <f>VLOOKUP(Table1[[#This Row],[Country]],Sheet2!A:B,2)</f>
        <v>GHA</v>
      </c>
      <c r="B372" t="s">
        <v>27</v>
      </c>
      <c r="C372">
        <v>2010</v>
      </c>
      <c r="D372">
        <v>35164855870.699051</v>
      </c>
      <c r="E372">
        <v>7.8997119405162124</v>
      </c>
      <c r="F372">
        <v>1380.367527871902</v>
      </c>
      <c r="G372">
        <v>10.733389835491501</v>
      </c>
      <c r="H372">
        <v>7.8494845526170947</v>
      </c>
      <c r="I372">
        <v>0.31617208833617039</v>
      </c>
      <c r="J372" t="s">
        <v>12</v>
      </c>
      <c r="K372">
        <v>5.93452</v>
      </c>
      <c r="L372">
        <v>23.668230000000001</v>
      </c>
    </row>
    <row r="373" spans="1:12" x14ac:dyDescent="0.45">
      <c r="A373" t="str">
        <f>VLOOKUP(Table1[[#This Row],[Country]],Sheet2!A:B,2)</f>
        <v>GHA</v>
      </c>
      <c r="B373" t="s">
        <v>27</v>
      </c>
      <c r="C373">
        <v>2011</v>
      </c>
      <c r="D373">
        <v>40104506631.695763</v>
      </c>
      <c r="E373">
        <v>14.047123580314899</v>
      </c>
      <c r="F373">
        <v>1536.8603712582139</v>
      </c>
      <c r="G373">
        <v>8.7284593709301994</v>
      </c>
      <c r="H373">
        <v>8.2558797134245001</v>
      </c>
      <c r="I373">
        <v>0.64596218337460465</v>
      </c>
      <c r="J373" t="s">
        <v>12</v>
      </c>
      <c r="K373">
        <v>6.1817700000000002</v>
      </c>
      <c r="L373">
        <v>25.448340000000002</v>
      </c>
    </row>
    <row r="374" spans="1:12" x14ac:dyDescent="0.45">
      <c r="A374" t="str">
        <f>VLOOKUP(Table1[[#This Row],[Country]],Sheet2!A:B,2)</f>
        <v>GHA</v>
      </c>
      <c r="B374" t="s">
        <v>27</v>
      </c>
      <c r="C374">
        <v>2012</v>
      </c>
      <c r="D374">
        <v>43831333975.41507</v>
      </c>
      <c r="E374">
        <v>9.2927894063004999</v>
      </c>
      <c r="F374">
        <v>1639.5187620403551</v>
      </c>
      <c r="G374">
        <v>11.1863409441067</v>
      </c>
      <c r="H374">
        <v>7.9825156591785129</v>
      </c>
      <c r="I374">
        <v>0.1235713544364897</v>
      </c>
      <c r="J374" t="s">
        <v>12</v>
      </c>
      <c r="K374">
        <v>5.9327399999999999</v>
      </c>
      <c r="L374">
        <v>29.942299999999999</v>
      </c>
    </row>
    <row r="375" spans="1:12" x14ac:dyDescent="0.45">
      <c r="A375" t="str">
        <f>VLOOKUP(Table1[[#This Row],[Country]],Sheet2!A:B,2)</f>
        <v>GHA</v>
      </c>
      <c r="B375" t="s">
        <v>27</v>
      </c>
      <c r="C375">
        <v>2013</v>
      </c>
      <c r="D375">
        <v>47036511237.556328</v>
      </c>
      <c r="E375">
        <v>7.3125250167814499</v>
      </c>
      <c r="F375">
        <v>1717.5264644325091</v>
      </c>
      <c r="G375">
        <v>11.666192307172899</v>
      </c>
      <c r="H375">
        <v>5.1365205779532719</v>
      </c>
      <c r="I375">
        <v>0.3070451873217187</v>
      </c>
      <c r="J375" t="s">
        <v>12</v>
      </c>
      <c r="K375">
        <v>5.0647000000000002</v>
      </c>
      <c r="L375">
        <v>31.157609999999998</v>
      </c>
    </row>
    <row r="376" spans="1:12" x14ac:dyDescent="0.45">
      <c r="A376" t="str">
        <f>VLOOKUP(Table1[[#This Row],[Country]],Sheet2!A:B,2)</f>
        <v>GHA</v>
      </c>
      <c r="B376" t="s">
        <v>27</v>
      </c>
      <c r="C376">
        <v>2014</v>
      </c>
      <c r="D376">
        <v>48379986962.94268</v>
      </c>
      <c r="E376">
        <v>2.8562401633088261</v>
      </c>
      <c r="F376">
        <v>1725.293876429793</v>
      </c>
      <c r="G376">
        <v>15.489616033331799</v>
      </c>
      <c r="H376">
        <v>6.1394407196512892</v>
      </c>
      <c r="J376" t="s">
        <v>12</v>
      </c>
      <c r="K376">
        <v>6.1345499999999999</v>
      </c>
      <c r="L376">
        <v>42.404820000000001</v>
      </c>
    </row>
    <row r="377" spans="1:12" x14ac:dyDescent="0.45">
      <c r="A377" t="str">
        <f>VLOOKUP(Table1[[#This Row],[Country]],Sheet2!A:B,2)</f>
        <v>GHA</v>
      </c>
      <c r="B377" t="s">
        <v>27</v>
      </c>
      <c r="C377">
        <v>2015</v>
      </c>
      <c r="D377">
        <v>49406010054.266327</v>
      </c>
      <c r="E377">
        <v>2.1207593381733432</v>
      </c>
      <c r="F377">
        <v>1721.6996438071701</v>
      </c>
      <c r="G377">
        <v>17.149969500787801</v>
      </c>
      <c r="H377">
        <v>6.4614012086451318</v>
      </c>
      <c r="J377" t="s">
        <v>12</v>
      </c>
      <c r="K377">
        <v>6.3802700000000003</v>
      </c>
      <c r="L377">
        <v>52.759079999999997</v>
      </c>
    </row>
    <row r="378" spans="1:12" x14ac:dyDescent="0.45">
      <c r="A378" t="str">
        <f>VLOOKUP(Table1[[#This Row],[Country]],Sheet2!A:B,2)</f>
        <v>GHA</v>
      </c>
      <c r="B378" t="s">
        <v>27</v>
      </c>
      <c r="C378">
        <v>2016</v>
      </c>
      <c r="D378">
        <v>51072704881.725212</v>
      </c>
      <c r="E378">
        <v>3.3734657496693639</v>
      </c>
      <c r="F378">
        <v>1739.726597785449</v>
      </c>
      <c r="G378">
        <v>17.4546347070868</v>
      </c>
      <c r="H378">
        <v>6.2055332614423779</v>
      </c>
      <c r="J378" t="s">
        <v>12</v>
      </c>
      <c r="K378">
        <v>6.2054499999999999</v>
      </c>
      <c r="L378">
        <v>53.205089999999998</v>
      </c>
    </row>
    <row r="379" spans="1:12" x14ac:dyDescent="0.45">
      <c r="A379" t="str">
        <f>VLOOKUP(Table1[[#This Row],[Country]],Sheet2!A:B,2)</f>
        <v>GHA</v>
      </c>
      <c r="B379" t="s">
        <v>27</v>
      </c>
      <c r="C379">
        <v>2017</v>
      </c>
      <c r="D379">
        <v>55224351374.448891</v>
      </c>
      <c r="E379">
        <v>8.1288948810095576</v>
      </c>
      <c r="F379">
        <v>1840.299250483678</v>
      </c>
      <c r="G379">
        <v>12.371921550704799</v>
      </c>
      <c r="H379">
        <v>5.3885277804172471</v>
      </c>
      <c r="J379" t="s">
        <v>12</v>
      </c>
      <c r="K379">
        <v>5.3887999999999998</v>
      </c>
      <c r="L379">
        <v>54.861040000000003</v>
      </c>
    </row>
    <row r="380" spans="1:12" x14ac:dyDescent="0.45">
      <c r="A380" t="str">
        <f>VLOOKUP(Table1[[#This Row],[Country]],Sheet2!A:B,2)</f>
        <v>GHA</v>
      </c>
      <c r="B380" t="s">
        <v>27</v>
      </c>
      <c r="C380">
        <v>2018</v>
      </c>
      <c r="D380">
        <v>58648304058.643791</v>
      </c>
      <c r="E380">
        <v>6.2000776812728446</v>
      </c>
      <c r="F380">
        <v>1914.2600194709801</v>
      </c>
      <c r="G380">
        <v>7.8087651661070296</v>
      </c>
      <c r="H380">
        <v>4.4414312127962914</v>
      </c>
      <c r="J380" t="s">
        <v>12</v>
      </c>
      <c r="K380">
        <v>4.4428900000000002</v>
      </c>
      <c r="L380">
        <v>53.698529999999998</v>
      </c>
    </row>
    <row r="381" spans="1:12" x14ac:dyDescent="0.45">
      <c r="A381" t="str">
        <f>VLOOKUP(Table1[[#This Row],[Country]],Sheet2!A:B,2)</f>
        <v>GHA</v>
      </c>
      <c r="B381" t="s">
        <v>27</v>
      </c>
      <c r="C381">
        <v>2019</v>
      </c>
      <c r="D381">
        <v>62465003607.230957</v>
      </c>
      <c r="E381">
        <v>6.5077747939152033</v>
      </c>
      <c r="F381">
        <v>1998.308119715203</v>
      </c>
      <c r="G381">
        <v>7.1436400333085697</v>
      </c>
      <c r="H381">
        <v>5.677416979771019</v>
      </c>
      <c r="I381">
        <v>1.2906441465987781E-2</v>
      </c>
      <c r="J381" t="s">
        <v>12</v>
      </c>
      <c r="K381">
        <v>5.6761299999999997</v>
      </c>
      <c r="L381">
        <v>58.529000000000003</v>
      </c>
    </row>
    <row r="382" spans="1:12" x14ac:dyDescent="0.45">
      <c r="A382" t="str">
        <f>VLOOKUP(Table1[[#This Row],[Country]],Sheet2!A:B,2)</f>
        <v>GHA</v>
      </c>
      <c r="B382" t="s">
        <v>27</v>
      </c>
      <c r="C382">
        <v>2020</v>
      </c>
      <c r="D382">
        <v>62786037290.327904</v>
      </c>
      <c r="E382">
        <v>0.51394167062817075</v>
      </c>
      <c r="F382">
        <v>1968.9668013982371</v>
      </c>
      <c r="G382">
        <v>9.8872895626994399</v>
      </c>
      <c r="H382">
        <v>2.6780410378102659</v>
      </c>
      <c r="I382">
        <v>4.6628433280687651E-2</v>
      </c>
      <c r="J382" t="s">
        <v>12</v>
      </c>
      <c r="K382">
        <v>2.6780400000000002</v>
      </c>
      <c r="L382">
        <v>59.795169999999999</v>
      </c>
    </row>
    <row r="383" spans="1:12" x14ac:dyDescent="0.45">
      <c r="A383" t="str">
        <f>VLOOKUP(Table1[[#This Row],[Country]],Sheet2!A:B,2)</f>
        <v>GHA</v>
      </c>
      <c r="B383" t="s">
        <v>27</v>
      </c>
      <c r="C383">
        <v>2021</v>
      </c>
      <c r="D383">
        <v>65973349399.448578</v>
      </c>
      <c r="E383">
        <v>5.0764664353354192</v>
      </c>
      <c r="F383">
        <v>2028.784065995593</v>
      </c>
      <c r="G383">
        <v>9.9710886750444008</v>
      </c>
      <c r="H383">
        <v>3.1859225163037652</v>
      </c>
      <c r="I383">
        <v>3.4052432405279838E-2</v>
      </c>
      <c r="J383" t="s">
        <v>12</v>
      </c>
      <c r="K383">
        <v>3.28552</v>
      </c>
      <c r="L383">
        <v>55.951590000000003</v>
      </c>
    </row>
    <row r="384" spans="1:12" x14ac:dyDescent="0.45">
      <c r="A384" t="str">
        <f>VLOOKUP(Table1[[#This Row],[Country]],Sheet2!A:B,2)</f>
        <v>GHA</v>
      </c>
      <c r="B384" t="s">
        <v>27</v>
      </c>
      <c r="C384">
        <v>2022</v>
      </c>
      <c r="D384">
        <v>68491885061.464119</v>
      </c>
      <c r="E384">
        <v>3.8175046210956651</v>
      </c>
      <c r="F384">
        <v>2066.1730671561108</v>
      </c>
      <c r="G384">
        <v>31.255895104901601</v>
      </c>
      <c r="H384">
        <v>1.9234406568595179</v>
      </c>
      <c r="I384">
        <v>8.3796365546961959E-2</v>
      </c>
      <c r="J384" t="s">
        <v>12</v>
      </c>
      <c r="K384">
        <v>2.04819</v>
      </c>
      <c r="L384">
        <v>62.367510000000003</v>
      </c>
    </row>
    <row r="385" spans="1:12" x14ac:dyDescent="0.45">
      <c r="A385" t="str">
        <f>VLOOKUP(Table1[[#This Row],[Country]],Sheet2!A:B,2)</f>
        <v>GHA</v>
      </c>
      <c r="B385" t="s">
        <v>27</v>
      </c>
      <c r="C385">
        <v>2023</v>
      </c>
      <c r="D385">
        <v>70508824388.017151</v>
      </c>
      <c r="E385">
        <v>2.9447858308222119</v>
      </c>
      <c r="F385">
        <v>2086.8060806600001</v>
      </c>
      <c r="G385">
        <v>38.106965629650098</v>
      </c>
      <c r="H385">
        <v>1.7275222747365591</v>
      </c>
      <c r="J385" t="s">
        <v>12</v>
      </c>
      <c r="K385">
        <v>1.74539</v>
      </c>
      <c r="L385">
        <v>61.032870000000003</v>
      </c>
    </row>
    <row r="386" spans="1:12" x14ac:dyDescent="0.45">
      <c r="A386" t="s">
        <v>78</v>
      </c>
      <c r="B386" t="s">
        <v>28</v>
      </c>
      <c r="C386">
        <v>2000</v>
      </c>
      <c r="D386">
        <v>705153195.39567018</v>
      </c>
      <c r="E386">
        <v>1.1002781577742271</v>
      </c>
      <c r="F386">
        <v>571.09401517862466</v>
      </c>
      <c r="G386">
        <v>8.6363209493027799</v>
      </c>
      <c r="J386" t="s">
        <v>12</v>
      </c>
      <c r="K386">
        <v>0.19363</v>
      </c>
      <c r="L386">
        <v>10.48278</v>
      </c>
    </row>
    <row r="387" spans="1:12" x14ac:dyDescent="0.45">
      <c r="A387" t="s">
        <v>78</v>
      </c>
      <c r="B387" t="s">
        <v>28</v>
      </c>
      <c r="C387">
        <v>2001</v>
      </c>
      <c r="D387">
        <v>738901627.41671586</v>
      </c>
      <c r="E387">
        <v>4.7859716500481966</v>
      </c>
      <c r="F387">
        <v>585.837980688333</v>
      </c>
      <c r="G387">
        <v>3.3481226552710899</v>
      </c>
      <c r="H387">
        <v>9.5880555653238345E-2</v>
      </c>
      <c r="J387" t="s">
        <v>12</v>
      </c>
      <c r="K387">
        <v>0.10408000000000001</v>
      </c>
      <c r="L387">
        <v>10.106579999999999</v>
      </c>
    </row>
    <row r="388" spans="1:12" x14ac:dyDescent="0.45">
      <c r="A388" t="s">
        <v>78</v>
      </c>
      <c r="B388" t="s">
        <v>28</v>
      </c>
      <c r="C388">
        <v>2002</v>
      </c>
      <c r="D388">
        <v>765900620.25464165</v>
      </c>
      <c r="E388">
        <v>3.6539360364271261</v>
      </c>
      <c r="F388">
        <v>594.04053515155169</v>
      </c>
      <c r="G388">
        <v>3.30012175283749</v>
      </c>
      <c r="H388">
        <v>0.75952299874659379</v>
      </c>
      <c r="J388" t="s">
        <v>12</v>
      </c>
      <c r="K388">
        <v>0.86839</v>
      </c>
      <c r="L388">
        <v>10.27786</v>
      </c>
    </row>
    <row r="389" spans="1:12" x14ac:dyDescent="0.45">
      <c r="A389" t="s">
        <v>78</v>
      </c>
      <c r="B389" t="s">
        <v>28</v>
      </c>
      <c r="C389">
        <v>2003</v>
      </c>
      <c r="D389">
        <v>763710672.55167866</v>
      </c>
      <c r="E389">
        <v>-0.28593105228651439</v>
      </c>
      <c r="F389">
        <v>579.09250682183631</v>
      </c>
      <c r="G389">
        <v>-3.5025855110342001</v>
      </c>
      <c r="H389">
        <v>0.72351817289349063</v>
      </c>
      <c r="J389" t="s">
        <v>12</v>
      </c>
      <c r="K389">
        <v>0.73245000000000005</v>
      </c>
      <c r="L389">
        <v>9.6488200000000006</v>
      </c>
    </row>
    <row r="390" spans="1:12" x14ac:dyDescent="0.45">
      <c r="A390" t="s">
        <v>78</v>
      </c>
      <c r="B390" t="s">
        <v>28</v>
      </c>
      <c r="C390">
        <v>2004</v>
      </c>
      <c r="D390">
        <v>772660533.18180442</v>
      </c>
      <c r="E390">
        <v>1.1718915227703799</v>
      </c>
      <c r="F390">
        <v>572.52646462729376</v>
      </c>
      <c r="G390">
        <v>0.88330269693094299</v>
      </c>
      <c r="H390">
        <v>0.32905059932597552</v>
      </c>
      <c r="J390" t="s">
        <v>12</v>
      </c>
      <c r="K390">
        <v>1.72858</v>
      </c>
      <c r="L390">
        <v>8.9708500000000004</v>
      </c>
    </row>
    <row r="391" spans="1:12" x14ac:dyDescent="0.45">
      <c r="A391" t="s">
        <v>78</v>
      </c>
      <c r="B391" t="s">
        <v>28</v>
      </c>
      <c r="C391">
        <v>2005</v>
      </c>
      <c r="D391">
        <v>823345295.68120944</v>
      </c>
      <c r="E391">
        <v>6.5597711184607732</v>
      </c>
      <c r="F391">
        <v>595.94255560186991</v>
      </c>
      <c r="G391">
        <v>3.3291992280285601</v>
      </c>
      <c r="H391">
        <v>1.358673588401873</v>
      </c>
      <c r="J391" t="s">
        <v>12</v>
      </c>
      <c r="K391">
        <v>1.36277</v>
      </c>
      <c r="L391">
        <v>1.01048</v>
      </c>
    </row>
    <row r="392" spans="1:12" x14ac:dyDescent="0.45">
      <c r="A392" t="s">
        <v>78</v>
      </c>
      <c r="B392" t="s">
        <v>28</v>
      </c>
      <c r="C392">
        <v>2006</v>
      </c>
      <c r="D392">
        <v>845299838.60366702</v>
      </c>
      <c r="E392">
        <v>2.666504932695716</v>
      </c>
      <c r="F392">
        <v>597.25715172204616</v>
      </c>
      <c r="G392">
        <v>1.9547371762891601</v>
      </c>
      <c r="H392">
        <v>2.8178376741393749</v>
      </c>
      <c r="J392" t="s">
        <v>12</v>
      </c>
      <c r="K392">
        <v>2.92761</v>
      </c>
      <c r="L392">
        <v>0.22356000000000001</v>
      </c>
    </row>
    <row r="393" spans="1:12" x14ac:dyDescent="0.45">
      <c r="A393" t="s">
        <v>78</v>
      </c>
      <c r="B393" t="s">
        <v>28</v>
      </c>
      <c r="C393">
        <v>2007</v>
      </c>
      <c r="D393">
        <v>866938047.62976789</v>
      </c>
      <c r="E393">
        <v>2.5598264707875131</v>
      </c>
      <c r="F393">
        <v>597.4820209359483</v>
      </c>
      <c r="G393">
        <v>4.6174377224199699</v>
      </c>
      <c r="H393">
        <v>2.4921720187246068</v>
      </c>
      <c r="J393" t="s">
        <v>12</v>
      </c>
      <c r="K393">
        <v>2.6696399999999998</v>
      </c>
      <c r="L393">
        <v>1.40103</v>
      </c>
    </row>
    <row r="394" spans="1:12" x14ac:dyDescent="0.45">
      <c r="A394" t="s">
        <v>78</v>
      </c>
      <c r="B394" t="s">
        <v>28</v>
      </c>
      <c r="C394">
        <v>2008</v>
      </c>
      <c r="D394">
        <v>906163311.0649308</v>
      </c>
      <c r="E394">
        <v>4.5245751461025208</v>
      </c>
      <c r="F394">
        <v>608.95862049692471</v>
      </c>
      <c r="G394">
        <v>10.4600731354706</v>
      </c>
      <c r="H394">
        <v>0.69594834727550159</v>
      </c>
      <c r="J394" t="s">
        <v>12</v>
      </c>
      <c r="K394">
        <v>0.59479000000000004</v>
      </c>
      <c r="L394">
        <v>1.8160099999999999</v>
      </c>
    </row>
    <row r="395" spans="1:12" x14ac:dyDescent="0.45">
      <c r="A395" t="s">
        <v>78</v>
      </c>
      <c r="B395" t="s">
        <v>28</v>
      </c>
      <c r="C395">
        <v>2009</v>
      </c>
      <c r="D395">
        <v>928345745.45241833</v>
      </c>
      <c r="E395">
        <v>2.4479510609868531</v>
      </c>
      <c r="F395">
        <v>608.20213187988179</v>
      </c>
      <c r="G395">
        <v>-1.6513973362077501</v>
      </c>
      <c r="H395">
        <v>2.122094204245577</v>
      </c>
      <c r="J395" t="s">
        <v>12</v>
      </c>
      <c r="K395">
        <v>2.1109</v>
      </c>
      <c r="L395">
        <v>1.6545799999999999</v>
      </c>
    </row>
    <row r="396" spans="1:12" x14ac:dyDescent="0.45">
      <c r="A396" t="s">
        <v>78</v>
      </c>
      <c r="B396" t="s">
        <v>28</v>
      </c>
      <c r="C396">
        <v>2010</v>
      </c>
      <c r="D396">
        <v>980382895.43452179</v>
      </c>
      <c r="E396">
        <v>5.6053631135826123</v>
      </c>
      <c r="F396">
        <v>625.90402729058235</v>
      </c>
      <c r="G396">
        <v>2.5178514017169702</v>
      </c>
      <c r="H396">
        <v>2.7911764723068102</v>
      </c>
      <c r="J396" t="s">
        <v>12</v>
      </c>
      <c r="K396">
        <v>3.9130600000000002</v>
      </c>
      <c r="L396">
        <v>7.36693</v>
      </c>
    </row>
    <row r="397" spans="1:12" x14ac:dyDescent="0.45">
      <c r="A397" t="s">
        <v>78</v>
      </c>
      <c r="B397" t="s">
        <v>28</v>
      </c>
      <c r="C397">
        <v>2011</v>
      </c>
      <c r="D397">
        <v>1059647261.07297</v>
      </c>
      <c r="E397">
        <v>8.0850416717355387</v>
      </c>
      <c r="F397">
        <v>658.95347052811576</v>
      </c>
      <c r="G397">
        <v>5.04610226320204</v>
      </c>
      <c r="H397">
        <v>2.162700093958617</v>
      </c>
      <c r="J397" t="s">
        <v>12</v>
      </c>
      <c r="K397">
        <v>2.27827</v>
      </c>
      <c r="L397">
        <v>7.6349400000000003</v>
      </c>
    </row>
    <row r="398" spans="1:12" x14ac:dyDescent="0.45">
      <c r="A398" t="s">
        <v>78</v>
      </c>
      <c r="B398" t="s">
        <v>28</v>
      </c>
      <c r="C398">
        <v>2012</v>
      </c>
      <c r="D398">
        <v>1041496885.435444</v>
      </c>
      <c r="E398">
        <v>-1.712869584464187</v>
      </c>
      <c r="F398">
        <v>630.66862302825007</v>
      </c>
      <c r="G398">
        <v>2.1305458027449302</v>
      </c>
      <c r="H398">
        <v>0.63129791489210163</v>
      </c>
      <c r="J398" t="s">
        <v>12</v>
      </c>
      <c r="K398">
        <v>0.66964000000000001</v>
      </c>
      <c r="L398">
        <v>9.3312100000000004</v>
      </c>
    </row>
    <row r="399" spans="1:12" x14ac:dyDescent="0.45">
      <c r="A399" t="s">
        <v>78</v>
      </c>
      <c r="B399" t="s">
        <v>28</v>
      </c>
      <c r="C399">
        <v>2013</v>
      </c>
      <c r="D399">
        <v>1075408772.950227</v>
      </c>
      <c r="E399">
        <v>3.256071908520866</v>
      </c>
      <c r="F399">
        <v>634.09545608935207</v>
      </c>
      <c r="G399">
        <v>1.2071255566841399</v>
      </c>
      <c r="H399">
        <v>1.7698484081407331</v>
      </c>
      <c r="J399" t="s">
        <v>12</v>
      </c>
      <c r="K399">
        <v>1.8785099999999999</v>
      </c>
      <c r="L399">
        <v>11.17745</v>
      </c>
    </row>
    <row r="400" spans="1:12" x14ac:dyDescent="0.45">
      <c r="A400" t="s">
        <v>78</v>
      </c>
      <c r="B400" t="s">
        <v>28</v>
      </c>
      <c r="C400">
        <v>2014</v>
      </c>
      <c r="D400">
        <v>1085781367.438369</v>
      </c>
      <c r="E400">
        <v>0.96452574584142781</v>
      </c>
      <c r="F400">
        <v>623.61015910336494</v>
      </c>
      <c r="G400">
        <v>-1.5092446057050299</v>
      </c>
      <c r="H400">
        <v>2.5415291224710299</v>
      </c>
      <c r="J400" t="s">
        <v>12</v>
      </c>
      <c r="K400">
        <v>2.7423600000000001</v>
      </c>
      <c r="L400">
        <v>12.274229999999999</v>
      </c>
    </row>
    <row r="401" spans="1:12" x14ac:dyDescent="0.45">
      <c r="A401" t="s">
        <v>78</v>
      </c>
      <c r="B401" t="s">
        <v>28</v>
      </c>
      <c r="C401">
        <v>2015</v>
      </c>
      <c r="D401">
        <v>1152384166.796375</v>
      </c>
      <c r="E401">
        <v>6.1340893623122952</v>
      </c>
      <c r="F401">
        <v>645.06683720703882</v>
      </c>
      <c r="G401">
        <v>1.4767204891049399</v>
      </c>
      <c r="H401">
        <v>1.611919009565407</v>
      </c>
      <c r="J401" t="s">
        <v>12</v>
      </c>
      <c r="K401">
        <v>1.7741400000000001</v>
      </c>
      <c r="L401">
        <v>12.81118</v>
      </c>
    </row>
    <row r="402" spans="1:12" x14ac:dyDescent="0.45">
      <c r="A402" t="s">
        <v>78</v>
      </c>
      <c r="B402" t="s">
        <v>28</v>
      </c>
      <c r="C402">
        <v>2016</v>
      </c>
      <c r="D402">
        <v>1213536542.7089369</v>
      </c>
      <c r="E402">
        <v>5.3065963308542621</v>
      </c>
      <c r="F402">
        <v>662.44946768667</v>
      </c>
      <c r="G402">
        <v>1.50312055861088</v>
      </c>
      <c r="H402">
        <v>1.927482726355588</v>
      </c>
      <c r="J402" t="s">
        <v>12</v>
      </c>
      <c r="K402">
        <v>2.0354999999999999</v>
      </c>
      <c r="L402">
        <v>12.95823</v>
      </c>
    </row>
    <row r="403" spans="1:12" x14ac:dyDescent="0.45">
      <c r="A403" t="s">
        <v>78</v>
      </c>
      <c r="B403" t="s">
        <v>28</v>
      </c>
      <c r="C403">
        <v>2017</v>
      </c>
      <c r="D403">
        <v>1271652706.032891</v>
      </c>
      <c r="E403">
        <v>4.78899161900992</v>
      </c>
      <c r="F403">
        <v>677.46613131136712</v>
      </c>
      <c r="G403">
        <v>1.69111461822289</v>
      </c>
      <c r="H403">
        <v>1.067443967330324</v>
      </c>
      <c r="J403" t="s">
        <v>12</v>
      </c>
      <c r="K403">
        <v>1.1621600000000001</v>
      </c>
      <c r="L403">
        <v>14.107860000000001</v>
      </c>
    </row>
    <row r="404" spans="1:12" x14ac:dyDescent="0.45">
      <c r="A404" t="s">
        <v>78</v>
      </c>
      <c r="B404" t="s">
        <v>28</v>
      </c>
      <c r="C404">
        <v>2018</v>
      </c>
      <c r="D404">
        <v>1319485332.4773021</v>
      </c>
      <c r="E404">
        <v>3.761453596370032</v>
      </c>
      <c r="F404">
        <v>686.45681983952579</v>
      </c>
      <c r="G404">
        <v>0.38132470279108099</v>
      </c>
      <c r="H404">
        <v>1.3231692756587321</v>
      </c>
      <c r="J404" t="s">
        <v>12</v>
      </c>
      <c r="K404">
        <v>1.4405699999999999</v>
      </c>
      <c r="L404">
        <v>14.136480000000001</v>
      </c>
    </row>
    <row r="405" spans="1:12" x14ac:dyDescent="0.45">
      <c r="A405" t="s">
        <v>78</v>
      </c>
      <c r="B405" t="s">
        <v>28</v>
      </c>
      <c r="C405">
        <v>2019</v>
      </c>
      <c r="D405">
        <v>1392722780.6645999</v>
      </c>
      <c r="E405">
        <v>5.550455649991747</v>
      </c>
      <c r="F405">
        <v>707.79367375072184</v>
      </c>
      <c r="G405">
        <v>0.24660026814783001</v>
      </c>
      <c r="H405">
        <v>4.5106966996248419</v>
      </c>
      <c r="J405" t="s">
        <v>12</v>
      </c>
      <c r="K405">
        <v>5.2484500000000001</v>
      </c>
      <c r="L405">
        <v>19.767589999999998</v>
      </c>
    </row>
    <row r="406" spans="1:12" x14ac:dyDescent="0.45">
      <c r="A406" t="s">
        <v>78</v>
      </c>
      <c r="B406" t="s">
        <v>28</v>
      </c>
      <c r="C406">
        <v>2020</v>
      </c>
      <c r="D406">
        <v>1413547808.3858891</v>
      </c>
      <c r="E406">
        <v>1.495274437268179</v>
      </c>
      <c r="F406">
        <v>702.12059991699448</v>
      </c>
      <c r="G406">
        <v>1.1400093939321301</v>
      </c>
      <c r="H406">
        <v>1.274885638637373</v>
      </c>
      <c r="J406" t="s">
        <v>12</v>
      </c>
      <c r="K406">
        <v>1.5029600000000001</v>
      </c>
      <c r="L406">
        <v>22.72775</v>
      </c>
    </row>
    <row r="407" spans="1:12" x14ac:dyDescent="0.45">
      <c r="A407" t="s">
        <v>78</v>
      </c>
      <c r="B407" t="s">
        <v>28</v>
      </c>
      <c r="C407">
        <v>2021</v>
      </c>
      <c r="D407">
        <v>1500942899.13729</v>
      </c>
      <c r="E407">
        <v>6.182676682948312</v>
      </c>
      <c r="F407">
        <v>729.02322186962965</v>
      </c>
      <c r="G407">
        <v>2.2424887957765902</v>
      </c>
      <c r="H407">
        <v>0.99955544178930344</v>
      </c>
      <c r="J407" t="s">
        <v>12</v>
      </c>
      <c r="K407">
        <v>1.1698</v>
      </c>
      <c r="L407">
        <v>19.61514</v>
      </c>
    </row>
    <row r="408" spans="1:12" x14ac:dyDescent="0.45">
      <c r="A408" t="s">
        <v>78</v>
      </c>
      <c r="B408" t="s">
        <v>28</v>
      </c>
      <c r="C408">
        <v>2022</v>
      </c>
      <c r="D408">
        <v>1570073804.595119</v>
      </c>
      <c r="E408">
        <v>4.6058318072968092</v>
      </c>
      <c r="F408">
        <v>745.69089506490695</v>
      </c>
      <c r="G408">
        <v>9.3938387745659107</v>
      </c>
      <c r="H408">
        <v>1.205493766300654</v>
      </c>
      <c r="J408" t="s">
        <v>12</v>
      </c>
      <c r="K408">
        <v>2.10229</v>
      </c>
      <c r="L408">
        <v>20.7163</v>
      </c>
    </row>
    <row r="409" spans="1:12" x14ac:dyDescent="0.45">
      <c r="A409" t="s">
        <v>78</v>
      </c>
      <c r="B409" t="s">
        <v>28</v>
      </c>
      <c r="C409">
        <v>2023</v>
      </c>
      <c r="D409">
        <v>1651706154.1634109</v>
      </c>
      <c r="E409">
        <v>5.1992682974125302</v>
      </c>
      <c r="F409">
        <v>767.04418308655136</v>
      </c>
      <c r="H409">
        <v>1.256964082176092E-2</v>
      </c>
      <c r="J409" t="s">
        <v>12</v>
      </c>
      <c r="K409">
        <v>1.3238700000000001</v>
      </c>
      <c r="L409">
        <v>20.14939</v>
      </c>
    </row>
    <row r="410" spans="1:12" x14ac:dyDescent="0.45">
      <c r="A410" t="s">
        <v>79</v>
      </c>
      <c r="B410" t="s">
        <v>29</v>
      </c>
      <c r="C410">
        <v>2000</v>
      </c>
      <c r="D410">
        <v>17352574603.758251</v>
      </c>
      <c r="E410">
        <v>6.0732174795795686</v>
      </c>
      <c r="F410">
        <v>257.4126988456635</v>
      </c>
      <c r="G410">
        <v>0.66245810926648196</v>
      </c>
      <c r="J410" t="s">
        <v>12</v>
      </c>
      <c r="K410">
        <v>1.6766700000000001</v>
      </c>
      <c r="L410">
        <v>11.72</v>
      </c>
    </row>
    <row r="411" spans="1:12" x14ac:dyDescent="0.45">
      <c r="A411" t="s">
        <v>79</v>
      </c>
      <c r="B411" t="s">
        <v>29</v>
      </c>
      <c r="C411">
        <v>2001</v>
      </c>
      <c r="D411">
        <v>18793064976.113548</v>
      </c>
      <c r="E411">
        <v>8.3013063205232811</v>
      </c>
      <c r="F411">
        <v>270.45143540690742</v>
      </c>
      <c r="G411">
        <v>-8.2378445339113693</v>
      </c>
      <c r="J411" t="s">
        <v>12</v>
      </c>
      <c r="K411">
        <v>4.3875299999999999</v>
      </c>
      <c r="L411">
        <v>16.205739999999999</v>
      </c>
    </row>
    <row r="412" spans="1:12" x14ac:dyDescent="0.45">
      <c r="A412" t="s">
        <v>79</v>
      </c>
      <c r="B412" t="s">
        <v>29</v>
      </c>
      <c r="C412">
        <v>2002</v>
      </c>
      <c r="D412">
        <v>19077728362.310471</v>
      </c>
      <c r="E412">
        <v>1.514725706311012</v>
      </c>
      <c r="F412">
        <v>266.31661445691071</v>
      </c>
      <c r="G412">
        <v>0.67508910217080098</v>
      </c>
      <c r="J412" t="s">
        <v>12</v>
      </c>
      <c r="K412">
        <v>3.3155399999999999</v>
      </c>
      <c r="L412">
        <v>20.095300000000002</v>
      </c>
    </row>
    <row r="413" spans="1:12" x14ac:dyDescent="0.45">
      <c r="A413" t="s">
        <v>79</v>
      </c>
      <c r="B413" t="s">
        <v>29</v>
      </c>
      <c r="C413">
        <v>2003</v>
      </c>
      <c r="D413">
        <v>18665390025.60387</v>
      </c>
      <c r="E413">
        <v>-2.161359722057981</v>
      </c>
      <c r="F413">
        <v>252.8066748127975</v>
      </c>
      <c r="G413">
        <v>13.6740452028272</v>
      </c>
      <c r="J413" t="s">
        <v>12</v>
      </c>
      <c r="K413">
        <v>5.5002599999999999</v>
      </c>
      <c r="L413">
        <v>23.781700000000001</v>
      </c>
    </row>
    <row r="414" spans="1:12" x14ac:dyDescent="0.45">
      <c r="A414" t="s">
        <v>79</v>
      </c>
      <c r="B414" t="s">
        <v>29</v>
      </c>
      <c r="C414">
        <v>2004</v>
      </c>
      <c r="D414">
        <v>21198769337.727901</v>
      </c>
      <c r="E414">
        <v>13.57260313686947</v>
      </c>
      <c r="F414">
        <v>278.64810568526792</v>
      </c>
      <c r="G414">
        <v>3.3273704789484699</v>
      </c>
      <c r="J414" t="s">
        <v>12</v>
      </c>
      <c r="K414">
        <v>5.4863099999999996</v>
      </c>
      <c r="L414">
        <v>25.721959999999999</v>
      </c>
    </row>
    <row r="415" spans="1:12" x14ac:dyDescent="0.45">
      <c r="A415" t="s">
        <v>79</v>
      </c>
      <c r="B415" t="s">
        <v>29</v>
      </c>
      <c r="C415">
        <v>2005</v>
      </c>
      <c r="D415">
        <v>23704202269.324039</v>
      </c>
      <c r="E415">
        <v>11.81876594664941</v>
      </c>
      <c r="F415">
        <v>302.47502272721118</v>
      </c>
      <c r="G415">
        <v>9.96997123512892</v>
      </c>
      <c r="H415">
        <v>2.1378009372955842</v>
      </c>
      <c r="J415" t="s">
        <v>12</v>
      </c>
      <c r="K415">
        <v>2.1795499999999999</v>
      </c>
      <c r="L415">
        <v>23.19014</v>
      </c>
    </row>
    <row r="416" spans="1:12" x14ac:dyDescent="0.45">
      <c r="A416" t="s">
        <v>79</v>
      </c>
      <c r="B416" t="s">
        <v>29</v>
      </c>
      <c r="C416">
        <v>2006</v>
      </c>
      <c r="D416">
        <v>26272487888.348721</v>
      </c>
      <c r="E416">
        <v>10.834727065876979</v>
      </c>
      <c r="F416">
        <v>325.5433920930646</v>
      </c>
      <c r="G416">
        <v>12.299476311482501</v>
      </c>
      <c r="H416">
        <v>3.5682352741624088</v>
      </c>
      <c r="J416" t="s">
        <v>12</v>
      </c>
      <c r="K416">
        <v>2.6863199999999998</v>
      </c>
      <c r="L416">
        <v>22.465070000000001</v>
      </c>
    </row>
    <row r="417" spans="1:12" x14ac:dyDescent="0.45">
      <c r="A417" t="s">
        <v>79</v>
      </c>
      <c r="B417" t="s">
        <v>29</v>
      </c>
      <c r="C417">
        <v>2007</v>
      </c>
      <c r="D417">
        <v>29282307975.898918</v>
      </c>
      <c r="E417">
        <v>11.45616700002361</v>
      </c>
      <c r="F417">
        <v>352.36070314701442</v>
      </c>
      <c r="G417">
        <v>17.240400834089801</v>
      </c>
      <c r="H417">
        <v>1.126470925196857</v>
      </c>
      <c r="J417" t="s">
        <v>12</v>
      </c>
      <c r="K417">
        <v>3.52149</v>
      </c>
      <c r="L417">
        <v>18.892250000000001</v>
      </c>
    </row>
    <row r="418" spans="1:12" x14ac:dyDescent="0.45">
      <c r="A418" t="s">
        <v>79</v>
      </c>
      <c r="B418" t="s">
        <v>29</v>
      </c>
      <c r="C418">
        <v>2008</v>
      </c>
      <c r="D418">
        <v>32441436121.856339</v>
      </c>
      <c r="E418">
        <v>10.788521685372521</v>
      </c>
      <c r="F418">
        <v>379.23831044813682</v>
      </c>
      <c r="G418">
        <v>44.356685876695202</v>
      </c>
      <c r="H418">
        <v>0.40099713413269161</v>
      </c>
      <c r="J418" t="s">
        <v>12</v>
      </c>
      <c r="K418">
        <v>3.7155499999999999</v>
      </c>
      <c r="L418">
        <v>14.43479</v>
      </c>
    </row>
    <row r="419" spans="1:12" x14ac:dyDescent="0.45">
      <c r="A419" t="s">
        <v>79</v>
      </c>
      <c r="B419" t="s">
        <v>29</v>
      </c>
      <c r="C419">
        <v>2009</v>
      </c>
      <c r="D419">
        <v>35297110794.621384</v>
      </c>
      <c r="E419">
        <v>8.8025531978256595</v>
      </c>
      <c r="F419">
        <v>401.06872992954129</v>
      </c>
      <c r="G419">
        <v>8.4836440453028192</v>
      </c>
      <c r="H419">
        <v>0.68272936693443009</v>
      </c>
      <c r="J419" t="s">
        <v>12</v>
      </c>
      <c r="K419">
        <v>3.2120099999999998</v>
      </c>
      <c r="L419">
        <v>13.8965</v>
      </c>
    </row>
    <row r="420" spans="1:12" x14ac:dyDescent="0.45">
      <c r="A420" t="s">
        <v>79</v>
      </c>
      <c r="B420" t="s">
        <v>29</v>
      </c>
      <c r="C420">
        <v>2010</v>
      </c>
      <c r="D420">
        <v>39727088219.905998</v>
      </c>
      <c r="E420">
        <v>12.550538345930759</v>
      </c>
      <c r="F420">
        <v>438.78661648794008</v>
      </c>
      <c r="G420">
        <v>8.1492640296508192</v>
      </c>
      <c r="H420">
        <v>0.96303062535993655</v>
      </c>
      <c r="J420" t="s">
        <v>12</v>
      </c>
      <c r="K420">
        <v>3.8097699999999999</v>
      </c>
      <c r="L420">
        <v>15.98659</v>
      </c>
    </row>
    <row r="421" spans="1:12" x14ac:dyDescent="0.45">
      <c r="A421" t="s">
        <v>79</v>
      </c>
      <c r="B421" t="s">
        <v>29</v>
      </c>
      <c r="C421">
        <v>2011</v>
      </c>
      <c r="D421">
        <v>44167899823.553917</v>
      </c>
      <c r="E421">
        <v>11.178296227164131</v>
      </c>
      <c r="F421">
        <v>474.15903433521152</v>
      </c>
      <c r="G421">
        <v>33.249959882334402</v>
      </c>
      <c r="H421">
        <v>1.9673566390525441</v>
      </c>
      <c r="J421" t="s">
        <v>12</v>
      </c>
      <c r="K421">
        <v>3.7038099999999998</v>
      </c>
      <c r="L421">
        <v>15.8559</v>
      </c>
    </row>
    <row r="422" spans="1:12" x14ac:dyDescent="0.45">
      <c r="A422" t="s">
        <v>79</v>
      </c>
      <c r="B422" t="s">
        <v>29</v>
      </c>
      <c r="C422">
        <v>2012</v>
      </c>
      <c r="D422">
        <v>47987456602.712257</v>
      </c>
      <c r="E422">
        <v>8.647811633374161</v>
      </c>
      <c r="F422">
        <v>500.91935528473198</v>
      </c>
      <c r="G422">
        <v>23.600417677317001</v>
      </c>
      <c r="H422">
        <v>0.643172898229037</v>
      </c>
      <c r="J422" t="s">
        <v>12</v>
      </c>
      <c r="K422">
        <v>2.81026</v>
      </c>
      <c r="L422">
        <v>12.1092</v>
      </c>
    </row>
    <row r="423" spans="1:12" x14ac:dyDescent="0.45">
      <c r="A423" t="s">
        <v>79</v>
      </c>
      <c r="B423" t="s">
        <v>29</v>
      </c>
      <c r="C423">
        <v>2013</v>
      </c>
      <c r="D423">
        <v>53065618849.706306</v>
      </c>
      <c r="E423">
        <v>10.582270048267221</v>
      </c>
      <c r="F423">
        <v>539.07245175943274</v>
      </c>
      <c r="G423">
        <v>7.4640219294451704</v>
      </c>
      <c r="H423">
        <v>2.8204084585716211</v>
      </c>
      <c r="J423" t="s">
        <v>12</v>
      </c>
      <c r="K423">
        <v>2.8874</v>
      </c>
      <c r="L423">
        <v>13.869680000000001</v>
      </c>
    </row>
    <row r="424" spans="1:12" x14ac:dyDescent="0.45">
      <c r="A424" t="s">
        <v>79</v>
      </c>
      <c r="B424" t="s">
        <v>29</v>
      </c>
      <c r="C424">
        <v>2014</v>
      </c>
      <c r="D424">
        <v>58508820967.928741</v>
      </c>
      <c r="E424">
        <v>10.257492961005131</v>
      </c>
      <c r="F424">
        <v>578.6329229278125</v>
      </c>
      <c r="G424">
        <v>6.89001951597192</v>
      </c>
      <c r="H424">
        <v>3.3356911106881659</v>
      </c>
      <c r="J424" t="s">
        <v>12</v>
      </c>
      <c r="K424">
        <v>3.4249299999999998</v>
      </c>
      <c r="L424">
        <v>15.343019999999999</v>
      </c>
    </row>
    <row r="425" spans="1:12" x14ac:dyDescent="0.45">
      <c r="A425" t="s">
        <v>79</v>
      </c>
      <c r="B425" t="s">
        <v>29</v>
      </c>
      <c r="C425">
        <v>2015</v>
      </c>
      <c r="D425">
        <v>64589328550.595299</v>
      </c>
      <c r="E425">
        <v>10.392463020233411</v>
      </c>
      <c r="F425">
        <v>621.8456738081328</v>
      </c>
      <c r="G425">
        <v>9.5688995596862298</v>
      </c>
      <c r="H425">
        <v>4.0664889653645311</v>
      </c>
      <c r="J425" t="s">
        <v>12</v>
      </c>
      <c r="K425">
        <v>4.1638799999999998</v>
      </c>
      <c r="L425">
        <v>17.338349999999998</v>
      </c>
    </row>
    <row r="426" spans="1:12" x14ac:dyDescent="0.45">
      <c r="A426" t="s">
        <v>79</v>
      </c>
      <c r="B426" t="s">
        <v>29</v>
      </c>
      <c r="C426">
        <v>2016</v>
      </c>
      <c r="D426">
        <v>70682351658.233612</v>
      </c>
      <c r="E426">
        <v>9.4334826578440243</v>
      </c>
      <c r="F426">
        <v>662.32729587521953</v>
      </c>
      <c r="G426">
        <v>6.6281333723092404</v>
      </c>
      <c r="H426">
        <v>5.5762032170748803</v>
      </c>
      <c r="J426" t="s">
        <v>12</v>
      </c>
      <c r="K426">
        <v>5.7415099999999999</v>
      </c>
      <c r="L426">
        <v>20.898319999999998</v>
      </c>
    </row>
    <row r="427" spans="1:12" x14ac:dyDescent="0.45">
      <c r="A427" t="s">
        <v>79</v>
      </c>
      <c r="B427" t="s">
        <v>29</v>
      </c>
      <c r="C427">
        <v>2017</v>
      </c>
      <c r="D427">
        <v>77442545814.928177</v>
      </c>
      <c r="E427">
        <v>9.564189642956066</v>
      </c>
      <c r="F427">
        <v>706.16422728954149</v>
      </c>
      <c r="G427">
        <v>10.687115028423801</v>
      </c>
      <c r="H427">
        <v>4.9127014767760278</v>
      </c>
      <c r="J427" t="s">
        <v>12</v>
      </c>
      <c r="K427">
        <v>5.2310400000000001</v>
      </c>
      <c r="L427">
        <v>24.86739</v>
      </c>
    </row>
    <row r="428" spans="1:12" x14ac:dyDescent="0.45">
      <c r="A428" t="s">
        <v>79</v>
      </c>
      <c r="B428" t="s">
        <v>29</v>
      </c>
      <c r="C428">
        <v>2018</v>
      </c>
      <c r="D428">
        <v>82721144195.291428</v>
      </c>
      <c r="E428">
        <v>6.8161477968170354</v>
      </c>
      <c r="F428">
        <v>734.22772662675732</v>
      </c>
      <c r="G428">
        <v>13.8330356586661</v>
      </c>
      <c r="H428">
        <v>3.9877197163417502</v>
      </c>
      <c r="J428" t="s">
        <v>12</v>
      </c>
      <c r="K428">
        <v>4.1894999999999998</v>
      </c>
      <c r="L428">
        <v>27.935479999999998</v>
      </c>
    </row>
    <row r="429" spans="1:12" x14ac:dyDescent="0.45">
      <c r="A429" t="s">
        <v>79</v>
      </c>
      <c r="B429" t="s">
        <v>29</v>
      </c>
      <c r="C429">
        <v>2019</v>
      </c>
      <c r="D429">
        <v>89640011587.044235</v>
      </c>
      <c r="E429">
        <v>8.364085699078899</v>
      </c>
      <c r="F429">
        <v>774.51216939166693</v>
      </c>
      <c r="G429">
        <v>15.8096321719344</v>
      </c>
      <c r="H429">
        <v>2.6573601613845641</v>
      </c>
      <c r="J429" t="s">
        <v>12</v>
      </c>
      <c r="K429">
        <v>2.7535599999999998</v>
      </c>
      <c r="L429">
        <v>26.961349999999999</v>
      </c>
    </row>
    <row r="430" spans="1:12" x14ac:dyDescent="0.45">
      <c r="A430" t="s">
        <v>79</v>
      </c>
      <c r="B430" t="s">
        <v>29</v>
      </c>
      <c r="C430">
        <v>2020</v>
      </c>
      <c r="D430">
        <v>95071775775.763931</v>
      </c>
      <c r="E430">
        <v>6.0595308864336914</v>
      </c>
      <c r="F430">
        <v>799.47559497498003</v>
      </c>
      <c r="G430">
        <v>20.3563468559061</v>
      </c>
      <c r="H430">
        <v>2.2253857506664652</v>
      </c>
      <c r="J430" t="s">
        <v>12</v>
      </c>
      <c r="K430">
        <v>2.46421</v>
      </c>
      <c r="L430">
        <v>28.30742</v>
      </c>
    </row>
    <row r="431" spans="1:12" x14ac:dyDescent="0.45">
      <c r="A431" t="s">
        <v>79</v>
      </c>
      <c r="B431" t="s">
        <v>29</v>
      </c>
      <c r="C431">
        <v>2021</v>
      </c>
      <c r="D431">
        <v>100435279209.6805</v>
      </c>
      <c r="E431">
        <v>5.6415307173465692</v>
      </c>
      <c r="F431">
        <v>822.30588100200168</v>
      </c>
      <c r="G431">
        <v>26.839522155772201</v>
      </c>
      <c r="H431">
        <v>3.8283064082909739</v>
      </c>
      <c r="J431" t="s">
        <v>12</v>
      </c>
      <c r="K431">
        <v>4.2912699999999999</v>
      </c>
      <c r="L431">
        <v>31.846350000000001</v>
      </c>
    </row>
    <row r="432" spans="1:12" x14ac:dyDescent="0.45">
      <c r="A432" t="s">
        <v>79</v>
      </c>
      <c r="B432" t="s">
        <v>29</v>
      </c>
      <c r="C432">
        <v>2022</v>
      </c>
      <c r="D432">
        <v>105779617467.5912</v>
      </c>
      <c r="E432">
        <v>5.3211762838367207</v>
      </c>
      <c r="F432">
        <v>843.64333042457895</v>
      </c>
      <c r="G432">
        <v>33.889879710089801</v>
      </c>
      <c r="H432">
        <v>2.8949381404243879</v>
      </c>
      <c r="J432" t="s">
        <v>12</v>
      </c>
      <c r="K432">
        <v>3.0848399999999998</v>
      </c>
      <c r="L432">
        <v>29.654669999999999</v>
      </c>
    </row>
    <row r="433" spans="1:12" x14ac:dyDescent="0.45">
      <c r="A433" t="s">
        <v>79</v>
      </c>
      <c r="B433" t="s">
        <v>29</v>
      </c>
      <c r="C433">
        <v>2023</v>
      </c>
      <c r="D433">
        <v>112653319434.8363</v>
      </c>
      <c r="E433">
        <v>6.4981346423861339</v>
      </c>
      <c r="F433">
        <v>875.37367551928924</v>
      </c>
      <c r="G433">
        <v>30.218827813527799</v>
      </c>
      <c r="H433">
        <v>1.9932850290032249</v>
      </c>
      <c r="J433" t="s">
        <v>12</v>
      </c>
      <c r="K433">
        <v>2.09924</v>
      </c>
      <c r="L433">
        <v>24.797249999999998</v>
      </c>
    </row>
    <row r="434" spans="1:12" x14ac:dyDescent="0.45">
      <c r="A434" t="str">
        <f>VLOOKUP(Table1[[#This Row],[Country]],Sheet2!A:B,2)</f>
        <v>HND</v>
      </c>
      <c r="B434" t="s">
        <v>30</v>
      </c>
      <c r="C434">
        <v>2000</v>
      </c>
      <c r="D434">
        <v>11770779974.658649</v>
      </c>
      <c r="E434">
        <v>7.291288158696176</v>
      </c>
      <c r="F434">
        <v>1789.477985126372</v>
      </c>
      <c r="G434">
        <v>11.048034934497601</v>
      </c>
      <c r="H434">
        <v>4.8698431531528996</v>
      </c>
      <c r="J434" t="s">
        <v>12</v>
      </c>
      <c r="K434">
        <v>5.3101599999999998</v>
      </c>
      <c r="L434">
        <v>19.361409999999999</v>
      </c>
    </row>
    <row r="435" spans="1:12" x14ac:dyDescent="0.45">
      <c r="A435" t="str">
        <f>VLOOKUP(Table1[[#This Row],[Country]],Sheet2!A:B,2)</f>
        <v>HND</v>
      </c>
      <c r="B435" t="s">
        <v>30</v>
      </c>
      <c r="C435">
        <v>2001</v>
      </c>
      <c r="D435">
        <v>12091321063.13335</v>
      </c>
      <c r="E435">
        <v>2.7231932732137949</v>
      </c>
      <c r="F435">
        <v>1789.1881603211709</v>
      </c>
      <c r="G435">
        <v>9.6741555686537701</v>
      </c>
      <c r="H435">
        <v>4.0494069757874156</v>
      </c>
      <c r="J435" t="s">
        <v>12</v>
      </c>
      <c r="K435">
        <v>3.9756</v>
      </c>
      <c r="L435">
        <v>20.70692</v>
      </c>
    </row>
    <row r="436" spans="1:12" x14ac:dyDescent="0.45">
      <c r="A436" t="str">
        <f>VLOOKUP(Table1[[#This Row],[Country]],Sheet2!A:B,2)</f>
        <v>HND</v>
      </c>
      <c r="B436" t="s">
        <v>30</v>
      </c>
      <c r="C436">
        <v>2002</v>
      </c>
      <c r="D436">
        <v>12545270107.72574</v>
      </c>
      <c r="E436">
        <v>3.7543378611993892</v>
      </c>
      <c r="F436">
        <v>1807.973055472916</v>
      </c>
      <c r="G436">
        <v>7.6905097203427104</v>
      </c>
      <c r="H436">
        <v>3.656217377839317</v>
      </c>
      <c r="J436" t="s">
        <v>12</v>
      </c>
      <c r="K436">
        <v>3.5008599999999999</v>
      </c>
      <c r="L436">
        <v>22.39425</v>
      </c>
    </row>
    <row r="437" spans="1:12" x14ac:dyDescent="0.45">
      <c r="A437" t="str">
        <f>VLOOKUP(Table1[[#This Row],[Country]],Sheet2!A:B,2)</f>
        <v>HND</v>
      </c>
      <c r="B437" t="s">
        <v>30</v>
      </c>
      <c r="C437">
        <v>2003</v>
      </c>
      <c r="D437">
        <v>13115708313.2068</v>
      </c>
      <c r="E437">
        <v>4.5470380516539706</v>
      </c>
      <c r="F437">
        <v>1842.297500188125</v>
      </c>
      <c r="G437">
        <v>7.6741663939793696</v>
      </c>
      <c r="H437">
        <v>4.7405555395420578</v>
      </c>
      <c r="J437" t="s">
        <v>12</v>
      </c>
      <c r="K437">
        <v>4.8917799999999998</v>
      </c>
      <c r="L437">
        <v>24.379829999999998</v>
      </c>
    </row>
    <row r="438" spans="1:12" x14ac:dyDescent="0.45">
      <c r="A438" t="str">
        <f>VLOOKUP(Table1[[#This Row],[Country]],Sheet2!A:B,2)</f>
        <v>HND</v>
      </c>
      <c r="B438" t="s">
        <v>30</v>
      </c>
      <c r="C438">
        <v>2004</v>
      </c>
      <c r="D438">
        <v>13933118990.726391</v>
      </c>
      <c r="E438">
        <v>6.2323029606910154</v>
      </c>
      <c r="F438">
        <v>1908.9095005046429</v>
      </c>
      <c r="G438">
        <v>8.1137909709338008</v>
      </c>
      <c r="H438">
        <v>6.6760639967303224</v>
      </c>
      <c r="J438" t="s">
        <v>12</v>
      </c>
      <c r="K438">
        <v>6.1627700000000001</v>
      </c>
      <c r="L438">
        <v>25.590109999999999</v>
      </c>
    </row>
    <row r="439" spans="1:12" x14ac:dyDescent="0.45">
      <c r="A439" t="str">
        <f>VLOOKUP(Table1[[#This Row],[Country]],Sheet2!A:B,2)</f>
        <v>HND</v>
      </c>
      <c r="B439" t="s">
        <v>30</v>
      </c>
      <c r="C439">
        <v>2005</v>
      </c>
      <c r="D439">
        <v>14776156180.001869</v>
      </c>
      <c r="E439">
        <v>6.0505992221597316</v>
      </c>
      <c r="F439">
        <v>1975.856479132359</v>
      </c>
      <c r="G439">
        <v>8.8090607481981902</v>
      </c>
      <c r="H439">
        <v>6.1602827717120254</v>
      </c>
      <c r="J439" t="s">
        <v>12</v>
      </c>
      <c r="K439">
        <v>6.1473899999999997</v>
      </c>
      <c r="L439">
        <v>29.412749999999999</v>
      </c>
    </row>
    <row r="440" spans="1:12" x14ac:dyDescent="0.45">
      <c r="A440" t="str">
        <f>VLOOKUP(Table1[[#This Row],[Country]],Sheet2!A:B,2)</f>
        <v>HND</v>
      </c>
      <c r="B440" t="s">
        <v>30</v>
      </c>
      <c r="C440">
        <v>2006</v>
      </c>
      <c r="D440">
        <v>15746542343.93338</v>
      </c>
      <c r="E440">
        <v>6.5672435517758743</v>
      </c>
      <c r="F440">
        <v>2056.534914692314</v>
      </c>
      <c r="G440">
        <v>5.5777520765429802</v>
      </c>
      <c r="H440">
        <v>6.5728730532735691</v>
      </c>
      <c r="J440" t="s">
        <v>12</v>
      </c>
      <c r="K440">
        <v>6.1286899999999997</v>
      </c>
      <c r="L440">
        <v>32.415379999999999</v>
      </c>
    </row>
    <row r="441" spans="1:12" x14ac:dyDescent="0.45">
      <c r="A441" t="str">
        <f>VLOOKUP(Table1[[#This Row],[Country]],Sheet2!A:B,2)</f>
        <v>HND</v>
      </c>
      <c r="B441" t="s">
        <v>30</v>
      </c>
      <c r="C441">
        <v>2007</v>
      </c>
      <c r="D441">
        <v>16720989901.631531</v>
      </c>
      <c r="E441">
        <v>6.1883271667800841</v>
      </c>
      <c r="F441">
        <v>2134.1954063948469</v>
      </c>
      <c r="G441">
        <v>6.9362147089577402</v>
      </c>
      <c r="H441">
        <v>7.8222328125105252</v>
      </c>
      <c r="J441" t="s">
        <v>12</v>
      </c>
      <c r="K441">
        <v>7.5032800000000002</v>
      </c>
      <c r="L441">
        <v>36.133040000000001</v>
      </c>
    </row>
    <row r="442" spans="1:12" x14ac:dyDescent="0.45">
      <c r="A442" t="str">
        <f>VLOOKUP(Table1[[#This Row],[Country]],Sheet2!A:B,2)</f>
        <v>HND</v>
      </c>
      <c r="B442" t="s">
        <v>30</v>
      </c>
      <c r="C442">
        <v>2008</v>
      </c>
      <c r="D442">
        <v>17428555328.717682</v>
      </c>
      <c r="E442">
        <v>4.2316001100934244</v>
      </c>
      <c r="F442">
        <v>2175.1470940306399</v>
      </c>
      <c r="G442">
        <v>11.4034270813932</v>
      </c>
      <c r="H442">
        <v>8.650203719494808</v>
      </c>
      <c r="J442" t="s">
        <v>12</v>
      </c>
      <c r="K442">
        <v>7.2498199999999997</v>
      </c>
      <c r="L442">
        <v>39.424489999999999</v>
      </c>
    </row>
    <row r="443" spans="1:12" x14ac:dyDescent="0.45">
      <c r="A443" t="str">
        <f>VLOOKUP(Table1[[#This Row],[Country]],Sheet2!A:B,2)</f>
        <v>HND</v>
      </c>
      <c r="B443" t="s">
        <v>30</v>
      </c>
      <c r="C443">
        <v>2009</v>
      </c>
      <c r="D443">
        <v>17004757718.28425</v>
      </c>
      <c r="E443">
        <v>-2.4316278798801112</v>
      </c>
      <c r="F443">
        <v>2076.3085989563788</v>
      </c>
      <c r="G443">
        <v>5.4963427377220802</v>
      </c>
      <c r="H443">
        <v>3.389872002383211</v>
      </c>
      <c r="J443" t="s">
        <v>12</v>
      </c>
      <c r="K443">
        <v>3.4879199999999999</v>
      </c>
      <c r="L443">
        <v>41.005740000000003</v>
      </c>
    </row>
    <row r="444" spans="1:12" x14ac:dyDescent="0.45">
      <c r="A444" t="str">
        <f>VLOOKUP(Table1[[#This Row],[Country]],Sheet2!A:B,2)</f>
        <v>HND</v>
      </c>
      <c r="B444" t="s">
        <v>30</v>
      </c>
      <c r="C444">
        <v>2010</v>
      </c>
      <c r="D444">
        <v>17639229093.96674</v>
      </c>
      <c r="E444">
        <v>3.7311403443300861</v>
      </c>
      <c r="F444">
        <v>2108.4731445960292</v>
      </c>
      <c r="G444">
        <v>4.6988906497622596</v>
      </c>
      <c r="H444">
        <v>3.8346057473783448</v>
      </c>
      <c r="J444" t="s">
        <v>12</v>
      </c>
      <c r="K444">
        <v>6.1189400000000003</v>
      </c>
      <c r="L444">
        <v>43.883760000000002</v>
      </c>
    </row>
    <row r="445" spans="1:12" x14ac:dyDescent="0.45">
      <c r="A445" t="str">
        <f>VLOOKUP(Table1[[#This Row],[Country]],Sheet2!A:B,2)</f>
        <v>HND</v>
      </c>
      <c r="B445" t="s">
        <v>30</v>
      </c>
      <c r="C445">
        <v>2011</v>
      </c>
      <c r="D445">
        <v>18315815357.18605</v>
      </c>
      <c r="E445">
        <v>3.8356906620750522</v>
      </c>
      <c r="F445">
        <v>2144.5626554049122</v>
      </c>
      <c r="G445">
        <v>6.7622795731476</v>
      </c>
      <c r="H445">
        <v>5.8868141822847866</v>
      </c>
      <c r="J445" t="s">
        <v>12</v>
      </c>
      <c r="K445">
        <v>5.7277399999999998</v>
      </c>
      <c r="L445">
        <v>44.975560000000002</v>
      </c>
    </row>
    <row r="446" spans="1:12" x14ac:dyDescent="0.45">
      <c r="A446" t="str">
        <f>VLOOKUP(Table1[[#This Row],[Country]],Sheet2!A:B,2)</f>
        <v>HND</v>
      </c>
      <c r="B446" t="s">
        <v>30</v>
      </c>
      <c r="C446">
        <v>2012</v>
      </c>
      <c r="D446">
        <v>19072018181.907089</v>
      </c>
      <c r="E446">
        <v>4.1286877486693916</v>
      </c>
      <c r="F446">
        <v>2188.3937881789088</v>
      </c>
      <c r="G446">
        <v>5.1961861553184798</v>
      </c>
      <c r="H446">
        <v>5.8361098895554733</v>
      </c>
      <c r="J446" t="s">
        <v>12</v>
      </c>
      <c r="K446">
        <v>5.7128100000000002</v>
      </c>
      <c r="L446">
        <v>48.702190000000002</v>
      </c>
    </row>
    <row r="447" spans="1:12" x14ac:dyDescent="0.45">
      <c r="A447" t="str">
        <f>VLOOKUP(Table1[[#This Row],[Country]],Sheet2!A:B,2)</f>
        <v>HND</v>
      </c>
      <c r="B447" t="s">
        <v>30</v>
      </c>
      <c r="C447">
        <v>2013</v>
      </c>
      <c r="D447">
        <v>19604424966.410191</v>
      </c>
      <c r="E447">
        <v>2.7915597574680082</v>
      </c>
      <c r="F447">
        <v>2205.4012672806721</v>
      </c>
      <c r="G447">
        <v>5.1618989858149398</v>
      </c>
      <c r="H447">
        <v>5.7786211394842093</v>
      </c>
      <c r="J447" t="s">
        <v>12</v>
      </c>
      <c r="K447">
        <v>5.72818</v>
      </c>
      <c r="L447">
        <v>54.506120000000003</v>
      </c>
    </row>
    <row r="448" spans="1:12" x14ac:dyDescent="0.45">
      <c r="A448" t="str">
        <f>VLOOKUP(Table1[[#This Row],[Country]],Sheet2!A:B,2)</f>
        <v>HND</v>
      </c>
      <c r="B448" t="s">
        <v>30</v>
      </c>
      <c r="C448">
        <v>2014</v>
      </c>
      <c r="D448">
        <v>20203944075.628029</v>
      </c>
      <c r="E448">
        <v>3.0580805621437008</v>
      </c>
      <c r="F448">
        <v>2229.247722322179</v>
      </c>
      <c r="G448">
        <v>6.1292493031302202</v>
      </c>
      <c r="H448">
        <v>8.6289969306662293</v>
      </c>
      <c r="J448" t="s">
        <v>12</v>
      </c>
      <c r="K448">
        <v>7.1743300000000003</v>
      </c>
      <c r="L448">
        <v>58.213079999999998</v>
      </c>
    </row>
    <row r="449" spans="1:12" x14ac:dyDescent="0.45">
      <c r="A449" t="str">
        <f>VLOOKUP(Table1[[#This Row],[Country]],Sheet2!A:B,2)</f>
        <v>HND</v>
      </c>
      <c r="B449" t="s">
        <v>30</v>
      </c>
      <c r="C449">
        <v>2015</v>
      </c>
      <c r="D449">
        <v>20979791685.416039</v>
      </c>
      <c r="E449">
        <v>3.840079970939513</v>
      </c>
      <c r="F449">
        <v>2271.2026598034859</v>
      </c>
      <c r="G449">
        <v>3.15783117980923</v>
      </c>
      <c r="H449">
        <v>6.2759432842760337</v>
      </c>
      <c r="J449" t="s">
        <v>12</v>
      </c>
      <c r="K449">
        <v>5.7364800000000002</v>
      </c>
      <c r="L449">
        <v>60.555439999999997</v>
      </c>
    </row>
    <row r="450" spans="1:12" x14ac:dyDescent="0.45">
      <c r="A450" t="str">
        <f>VLOOKUP(Table1[[#This Row],[Country]],Sheet2!A:B,2)</f>
        <v>HND</v>
      </c>
      <c r="B450" t="s">
        <v>30</v>
      </c>
      <c r="C450">
        <v>2016</v>
      </c>
      <c r="D450">
        <v>21796529142.77322</v>
      </c>
      <c r="E450">
        <v>3.8929721972641289</v>
      </c>
      <c r="F450">
        <v>2315.72983058198</v>
      </c>
      <c r="G450">
        <v>2.7246122329528899</v>
      </c>
      <c r="H450">
        <v>5.2815697335055614</v>
      </c>
      <c r="J450" t="s">
        <v>12</v>
      </c>
      <c r="K450">
        <v>5.2464300000000001</v>
      </c>
      <c r="L450">
        <v>63.744590000000002</v>
      </c>
    </row>
    <row r="451" spans="1:12" x14ac:dyDescent="0.45">
      <c r="A451" t="str">
        <f>VLOOKUP(Table1[[#This Row],[Country]],Sheet2!A:B,2)</f>
        <v>HND</v>
      </c>
      <c r="B451" t="s">
        <v>30</v>
      </c>
      <c r="C451">
        <v>2017</v>
      </c>
      <c r="D451">
        <v>22852116284.635609</v>
      </c>
      <c r="E451">
        <v>4.8429139105038672</v>
      </c>
      <c r="F451">
        <v>2383.3739843971371</v>
      </c>
      <c r="G451">
        <v>3.9343608444204401</v>
      </c>
      <c r="H451">
        <v>4.1059204668960536</v>
      </c>
      <c r="J451" t="s">
        <v>12</v>
      </c>
      <c r="K451">
        <v>5.0820699999999999</v>
      </c>
      <c r="L451">
        <v>64.918049999999994</v>
      </c>
    </row>
    <row r="452" spans="1:12" x14ac:dyDescent="0.45">
      <c r="A452" t="str">
        <f>VLOOKUP(Table1[[#This Row],[Country]],Sheet2!A:B,2)</f>
        <v>HND</v>
      </c>
      <c r="B452" t="s">
        <v>30</v>
      </c>
      <c r="C452">
        <v>2018</v>
      </c>
      <c r="D452">
        <v>23730778960.538151</v>
      </c>
      <c r="E452">
        <v>3.8449947696673519</v>
      </c>
      <c r="F452">
        <v>2430.135036577622</v>
      </c>
      <c r="G452">
        <v>4.3473493777752799</v>
      </c>
      <c r="H452">
        <v>5.9938612069111041</v>
      </c>
      <c r="J452" t="s">
        <v>12</v>
      </c>
      <c r="K452">
        <v>3.9941399999999998</v>
      </c>
      <c r="L452">
        <v>66.401709999999994</v>
      </c>
    </row>
    <row r="453" spans="1:12" x14ac:dyDescent="0.45">
      <c r="A453" t="str">
        <f>VLOOKUP(Table1[[#This Row],[Country]],Sheet2!A:B,2)</f>
        <v>HND</v>
      </c>
      <c r="B453" t="s">
        <v>30</v>
      </c>
      <c r="C453">
        <v>2019</v>
      </c>
      <c r="D453">
        <v>24338200129.367191</v>
      </c>
      <c r="E453">
        <v>2.559634345923143</v>
      </c>
      <c r="F453">
        <v>2447.6164928218082</v>
      </c>
      <c r="G453">
        <v>4.3658715981926699</v>
      </c>
      <c r="H453">
        <v>3.8384640823167819</v>
      </c>
      <c r="J453" t="s">
        <v>12</v>
      </c>
      <c r="K453">
        <v>1.98526</v>
      </c>
      <c r="L453">
        <v>65.681280000000001</v>
      </c>
    </row>
    <row r="454" spans="1:12" x14ac:dyDescent="0.45">
      <c r="A454" t="str">
        <f>VLOOKUP(Table1[[#This Row],[Country]],Sheet2!A:B,2)</f>
        <v>HND</v>
      </c>
      <c r="B454" t="s">
        <v>30</v>
      </c>
      <c r="C454">
        <v>2020</v>
      </c>
      <c r="D454">
        <v>22156260473.81691</v>
      </c>
      <c r="E454">
        <v>-8.9650822326729553</v>
      </c>
      <c r="F454">
        <v>2189.4316866822251</v>
      </c>
      <c r="G454">
        <v>3.4684117795118401</v>
      </c>
      <c r="H454">
        <v>1.0106822391556021</v>
      </c>
      <c r="J454" t="s">
        <v>12</v>
      </c>
      <c r="K454">
        <v>1.7567699999999999</v>
      </c>
      <c r="L454">
        <v>70.916989999999998</v>
      </c>
    </row>
    <row r="455" spans="1:12" x14ac:dyDescent="0.45">
      <c r="A455" t="str">
        <f>VLOOKUP(Table1[[#This Row],[Country]],Sheet2!A:B,2)</f>
        <v>HND</v>
      </c>
      <c r="B455" t="s">
        <v>30</v>
      </c>
      <c r="C455">
        <v>2021</v>
      </c>
      <c r="D455">
        <v>24940257609.68919</v>
      </c>
      <c r="E455">
        <v>12.565284377127901</v>
      </c>
      <c r="F455">
        <v>2423.7663491691092</v>
      </c>
      <c r="G455">
        <v>4.4808796341344497</v>
      </c>
      <c r="H455">
        <v>2.8436132973854482</v>
      </c>
      <c r="J455" t="s">
        <v>12</v>
      </c>
      <c r="K455">
        <v>2.5929600000000002</v>
      </c>
      <c r="L455">
        <v>61.90766</v>
      </c>
    </row>
    <row r="456" spans="1:12" x14ac:dyDescent="0.45">
      <c r="A456" t="str">
        <f>VLOOKUP(Table1[[#This Row],[Country]],Sheet2!A:B,2)</f>
        <v>HND</v>
      </c>
      <c r="B456" t="s">
        <v>30</v>
      </c>
      <c r="C456">
        <v>2022</v>
      </c>
      <c r="D456">
        <v>25973672631.776562</v>
      </c>
      <c r="E456">
        <v>4.1435619401376727</v>
      </c>
      <c r="F456">
        <v>2482.2238490471359</v>
      </c>
      <c r="G456">
        <v>9.0896391152502503</v>
      </c>
      <c r="H456">
        <v>2.412923980266505</v>
      </c>
      <c r="J456" t="s">
        <v>12</v>
      </c>
      <c r="K456">
        <v>2.9015300000000002</v>
      </c>
      <c r="L456">
        <v>58.506450000000001</v>
      </c>
    </row>
    <row r="457" spans="1:12" x14ac:dyDescent="0.45">
      <c r="A457" t="str">
        <f>VLOOKUP(Table1[[#This Row],[Country]],Sheet2!A:B,2)</f>
        <v>HND</v>
      </c>
      <c r="B457" t="s">
        <v>30</v>
      </c>
      <c r="C457">
        <v>2023</v>
      </c>
      <c r="D457">
        <v>26904206369.37278</v>
      </c>
      <c r="E457">
        <v>3.5826036263265588</v>
      </c>
      <c r="F457">
        <v>2527.438511762427</v>
      </c>
      <c r="G457">
        <v>6.6632518034745702</v>
      </c>
      <c r="H457">
        <v>3.1572553715769911</v>
      </c>
      <c r="J457" t="s">
        <v>12</v>
      </c>
      <c r="K457">
        <v>3.1075900000000001</v>
      </c>
      <c r="L457">
        <v>56.682049999999997</v>
      </c>
    </row>
    <row r="458" spans="1:12" x14ac:dyDescent="0.45">
      <c r="A458" t="str">
        <f>VLOOKUP(Table1[[#This Row],[Country]],Sheet2!A:B,2)</f>
        <v>IND</v>
      </c>
      <c r="B458" t="s">
        <v>31</v>
      </c>
      <c r="C458">
        <v>2000</v>
      </c>
      <c r="D458">
        <v>800534479623.61047</v>
      </c>
      <c r="E458">
        <v>3.840991156591286</v>
      </c>
      <c r="F458">
        <v>756.7041095274493</v>
      </c>
      <c r="G458">
        <v>4.0094359104519004</v>
      </c>
      <c r="H458">
        <v>0.76521169428081948</v>
      </c>
      <c r="I458">
        <v>109.4893639445214</v>
      </c>
      <c r="J458" t="s">
        <v>12</v>
      </c>
      <c r="K458">
        <v>0.75355000000000005</v>
      </c>
      <c r="L458">
        <v>3.4314900000000002</v>
      </c>
    </row>
    <row r="459" spans="1:12" x14ac:dyDescent="0.45">
      <c r="A459" t="str">
        <f>VLOOKUP(Table1[[#This Row],[Country]],Sheet2!A:B,2)</f>
        <v>IND</v>
      </c>
      <c r="B459" t="s">
        <v>31</v>
      </c>
      <c r="C459">
        <v>2001</v>
      </c>
      <c r="D459">
        <v>839151992864.81152</v>
      </c>
      <c r="E459">
        <v>4.8239662655577149</v>
      </c>
      <c r="F459">
        <v>778.50737752836483</v>
      </c>
      <c r="G459">
        <v>3.7792931223563699</v>
      </c>
      <c r="H459">
        <v>1.05638020993358</v>
      </c>
      <c r="I459">
        <v>51.117210618308121</v>
      </c>
      <c r="J459" t="s">
        <v>12</v>
      </c>
      <c r="K459">
        <v>1.1163799999999999</v>
      </c>
      <c r="L459">
        <v>4.0101000000000004</v>
      </c>
    </row>
    <row r="460" spans="1:12" x14ac:dyDescent="0.45">
      <c r="A460" t="str">
        <f>VLOOKUP(Table1[[#This Row],[Country]],Sheet2!A:B,2)</f>
        <v>IND</v>
      </c>
      <c r="B460" t="s">
        <v>31</v>
      </c>
      <c r="C460">
        <v>2002</v>
      </c>
      <c r="D460">
        <v>871073127580.09033</v>
      </c>
      <c r="E460">
        <v>3.803975321121754</v>
      </c>
      <c r="F460">
        <v>793.61591290638069</v>
      </c>
      <c r="G460">
        <v>4.2971520392956304</v>
      </c>
      <c r="H460">
        <v>1.0115694648991931</v>
      </c>
      <c r="I460">
        <v>38.240037872559022</v>
      </c>
      <c r="J460" t="s">
        <v>12</v>
      </c>
      <c r="K460">
        <v>1.09788</v>
      </c>
      <c r="L460">
        <v>5.0365700000000002</v>
      </c>
    </row>
    <row r="461" spans="1:12" x14ac:dyDescent="0.45">
      <c r="A461" t="str">
        <f>VLOOKUP(Table1[[#This Row],[Country]],Sheet2!A:B,2)</f>
        <v>IND</v>
      </c>
      <c r="B461" t="s">
        <v>31</v>
      </c>
      <c r="C461">
        <v>2003</v>
      </c>
      <c r="D461">
        <v>939542798342.0022</v>
      </c>
      <c r="E461">
        <v>7.8603814759073032</v>
      </c>
      <c r="F461">
        <v>841.27889457167362</v>
      </c>
      <c r="G461">
        <v>3.80585899528851</v>
      </c>
      <c r="H461">
        <v>0.60588785709179394</v>
      </c>
      <c r="I461">
        <v>46.533408048438481</v>
      </c>
      <c r="J461" t="s">
        <v>12</v>
      </c>
      <c r="K461">
        <v>0.72082000000000002</v>
      </c>
      <c r="L461">
        <v>5.4296600000000002</v>
      </c>
    </row>
    <row r="462" spans="1:12" x14ac:dyDescent="0.45">
      <c r="A462" t="str">
        <f>VLOOKUP(Table1[[#This Row],[Country]],Sheet2!A:B,2)</f>
        <v>IND</v>
      </c>
      <c r="B462" t="s">
        <v>31</v>
      </c>
      <c r="C462">
        <v>2004</v>
      </c>
      <c r="D462">
        <v>1013982178697.244</v>
      </c>
      <c r="E462">
        <v>7.9229366119993188</v>
      </c>
      <c r="F462">
        <v>892.59661458161236</v>
      </c>
      <c r="G462">
        <v>3.76725173477515</v>
      </c>
      <c r="H462">
        <v>0.76559685511028397</v>
      </c>
      <c r="I462">
        <v>53.167297193357712</v>
      </c>
      <c r="J462" t="s">
        <v>12</v>
      </c>
      <c r="K462">
        <v>0.82172999999999996</v>
      </c>
      <c r="L462">
        <v>5.4129800000000001</v>
      </c>
    </row>
    <row r="463" spans="1:12" x14ac:dyDescent="0.45">
      <c r="A463" t="str">
        <f>VLOOKUP(Table1[[#This Row],[Country]],Sheet2!A:B,2)</f>
        <v>IND</v>
      </c>
      <c r="B463" t="s">
        <v>31</v>
      </c>
      <c r="C463">
        <v>2005</v>
      </c>
      <c r="D463">
        <v>1094324353140.5229</v>
      </c>
      <c r="E463">
        <v>7.9234306214831776</v>
      </c>
      <c r="F463">
        <v>947.73256564667247</v>
      </c>
      <c r="G463">
        <v>4.2463436203192204</v>
      </c>
      <c r="H463">
        <v>0.88609837845882256</v>
      </c>
      <c r="I463">
        <v>57.7435964093536</v>
      </c>
      <c r="J463" t="s">
        <v>12</v>
      </c>
      <c r="K463">
        <v>0.92540999999999995</v>
      </c>
      <c r="L463">
        <v>5.2453799999999999</v>
      </c>
    </row>
    <row r="464" spans="1:12" x14ac:dyDescent="0.45">
      <c r="A464" t="str">
        <f>VLOOKUP(Table1[[#This Row],[Country]],Sheet2!A:B,2)</f>
        <v>IND</v>
      </c>
      <c r="B464" t="s">
        <v>31</v>
      </c>
      <c r="C464">
        <v>2006</v>
      </c>
      <c r="D464">
        <v>1182534912713.8</v>
      </c>
      <c r="E464">
        <v>8.0607325716665059</v>
      </c>
      <c r="F464">
        <v>1008.232753437825</v>
      </c>
      <c r="G464">
        <v>5.7965233756163403</v>
      </c>
      <c r="H464">
        <v>2.130168425344952</v>
      </c>
      <c r="I464">
        <v>67.74824960906632</v>
      </c>
      <c r="J464" t="s">
        <v>12</v>
      </c>
      <c r="K464">
        <v>2.1646800000000002</v>
      </c>
      <c r="L464">
        <v>7.5468900000000003</v>
      </c>
    </row>
    <row r="465" spans="1:12" x14ac:dyDescent="0.45">
      <c r="A465" t="str">
        <f>VLOOKUP(Table1[[#This Row],[Country]],Sheet2!A:B,2)</f>
        <v>IND</v>
      </c>
      <c r="B465" t="s">
        <v>31</v>
      </c>
      <c r="C465">
        <v>2007</v>
      </c>
      <c r="D465">
        <v>1273126725479.6411</v>
      </c>
      <c r="E465">
        <v>7.6608150670107023</v>
      </c>
      <c r="F465">
        <v>1069.2469681302509</v>
      </c>
      <c r="G465">
        <v>6.3728813559323099</v>
      </c>
      <c r="H465">
        <v>2.073394046687536</v>
      </c>
      <c r="I465">
        <v>89.617890164679253</v>
      </c>
      <c r="J465" t="s">
        <v>12</v>
      </c>
      <c r="K465">
        <v>2.1397300000000001</v>
      </c>
      <c r="L465">
        <v>8.9295399999999994</v>
      </c>
    </row>
    <row r="466" spans="1:12" x14ac:dyDescent="0.45">
      <c r="A466" t="str">
        <f>VLOOKUP(Table1[[#This Row],[Country]],Sheet2!A:B,2)</f>
        <v>IND</v>
      </c>
      <c r="B466" t="s">
        <v>31</v>
      </c>
      <c r="C466">
        <v>2008</v>
      </c>
      <c r="D466">
        <v>1312424303406.4299</v>
      </c>
      <c r="E466">
        <v>3.0866980592198132</v>
      </c>
      <c r="F466">
        <v>1086.506052515125</v>
      </c>
      <c r="G466">
        <v>8.3492670490758094</v>
      </c>
      <c r="H466">
        <v>3.6205232354017078</v>
      </c>
      <c r="I466">
        <v>86.517634464208896</v>
      </c>
      <c r="J466" t="s">
        <v>12</v>
      </c>
      <c r="K466">
        <v>3.7162500000000001</v>
      </c>
      <c r="L466">
        <v>9.8788599999999995</v>
      </c>
    </row>
    <row r="467" spans="1:12" x14ac:dyDescent="0.45">
      <c r="A467" t="str">
        <f>VLOOKUP(Table1[[#This Row],[Country]],Sheet2!A:B,2)</f>
        <v>IND</v>
      </c>
      <c r="B467" t="s">
        <v>31</v>
      </c>
      <c r="C467">
        <v>2009</v>
      </c>
      <c r="D467">
        <v>1415605643155.6899</v>
      </c>
      <c r="E467">
        <v>7.8618888328607426</v>
      </c>
      <c r="F467">
        <v>1155.101632741718</v>
      </c>
      <c r="G467">
        <v>10.8823529411764</v>
      </c>
      <c r="H467">
        <v>2.6515903323547958</v>
      </c>
      <c r="I467">
        <v>78.302567590989582</v>
      </c>
      <c r="J467" t="s">
        <v>12</v>
      </c>
      <c r="K467">
        <v>2.70933</v>
      </c>
      <c r="L467">
        <v>13.018090000000001</v>
      </c>
    </row>
    <row r="468" spans="1:12" x14ac:dyDescent="0.45">
      <c r="A468" t="str">
        <f>VLOOKUP(Table1[[#This Row],[Country]],Sheet2!A:B,2)</f>
        <v>IND</v>
      </c>
      <c r="B468" t="s">
        <v>31</v>
      </c>
      <c r="C468">
        <v>2010</v>
      </c>
      <c r="D468">
        <v>1535897931732.1431</v>
      </c>
      <c r="E468">
        <v>8.4975847022123503</v>
      </c>
      <c r="F468">
        <v>1235.1593913395111</v>
      </c>
      <c r="G468">
        <v>11.989389920424401</v>
      </c>
      <c r="H468">
        <v>1.635034094349102</v>
      </c>
      <c r="I468">
        <v>63.31337618990721</v>
      </c>
      <c r="J468" t="s">
        <v>12</v>
      </c>
      <c r="K468">
        <v>1.64211</v>
      </c>
      <c r="L468">
        <v>12.312989999999999</v>
      </c>
    </row>
    <row r="469" spans="1:12" x14ac:dyDescent="0.45">
      <c r="A469" t="str">
        <f>VLOOKUP(Table1[[#This Row],[Country]],Sheet2!A:B,2)</f>
        <v>IND</v>
      </c>
      <c r="B469" t="s">
        <v>31</v>
      </c>
      <c r="C469">
        <v>2011</v>
      </c>
      <c r="D469">
        <v>1616399198833.916</v>
      </c>
      <c r="E469">
        <v>5.2413161993769526</v>
      </c>
      <c r="F469">
        <v>1281.610543549328</v>
      </c>
      <c r="G469">
        <v>8.9117933648337093</v>
      </c>
      <c r="H469">
        <v>2.002063462999303</v>
      </c>
      <c r="I469">
        <v>40.627540339187902</v>
      </c>
      <c r="J469" t="s">
        <v>12</v>
      </c>
      <c r="K469">
        <v>1.9333400000000001</v>
      </c>
      <c r="L469">
        <v>11.023680000000001</v>
      </c>
    </row>
    <row r="470" spans="1:12" x14ac:dyDescent="0.45">
      <c r="A470" t="str">
        <f>VLOOKUP(Table1[[#This Row],[Country]],Sheet2!A:B,2)</f>
        <v>IND</v>
      </c>
      <c r="B470" t="s">
        <v>31</v>
      </c>
      <c r="C470">
        <v>2012</v>
      </c>
      <c r="D470">
        <v>1704596203504.3159</v>
      </c>
      <c r="E470">
        <v>5.4563875516658698</v>
      </c>
      <c r="F470">
        <v>1333.0962655766759</v>
      </c>
      <c r="G470">
        <v>9.4789969141980102</v>
      </c>
      <c r="H470">
        <v>1.312934530353238</v>
      </c>
      <c r="I470">
        <v>34.877781111469133</v>
      </c>
      <c r="J470" t="s">
        <v>12</v>
      </c>
      <c r="K470">
        <v>1.30023</v>
      </c>
      <c r="L470">
        <v>12.09028</v>
      </c>
    </row>
    <row r="471" spans="1:12" x14ac:dyDescent="0.45">
      <c r="A471" t="str">
        <f>VLOOKUP(Table1[[#This Row],[Country]],Sheet2!A:B,2)</f>
        <v>IND</v>
      </c>
      <c r="B471" t="s">
        <v>31</v>
      </c>
      <c r="C471">
        <v>2013</v>
      </c>
      <c r="D471">
        <v>1813453530766.626</v>
      </c>
      <c r="E471">
        <v>6.3861064009482504</v>
      </c>
      <c r="F471">
        <v>1399.453798028703</v>
      </c>
      <c r="G471">
        <v>10.0178784746102</v>
      </c>
      <c r="H471">
        <v>1.5162764665975019</v>
      </c>
      <c r="I471">
        <v>30.752791303850501</v>
      </c>
      <c r="J471" t="s">
        <v>12</v>
      </c>
      <c r="K471">
        <v>1.47098</v>
      </c>
      <c r="L471">
        <v>11.817550000000001</v>
      </c>
    </row>
    <row r="472" spans="1:12" x14ac:dyDescent="0.45">
      <c r="A472" t="str">
        <f>VLOOKUP(Table1[[#This Row],[Country]],Sheet2!A:B,2)</f>
        <v>IND</v>
      </c>
      <c r="B472" t="s">
        <v>31</v>
      </c>
      <c r="C472">
        <v>2014</v>
      </c>
      <c r="D472">
        <v>1947834564908.948</v>
      </c>
      <c r="E472">
        <v>7.4102276050885374</v>
      </c>
      <c r="F472">
        <v>1484.316406829133</v>
      </c>
      <c r="G472">
        <v>6.6656567186789903</v>
      </c>
      <c r="H472">
        <v>1.695659589908068</v>
      </c>
      <c r="I472">
        <v>37.34122777926148</v>
      </c>
      <c r="J472" t="s">
        <v>12</v>
      </c>
      <c r="K472">
        <v>1.69276</v>
      </c>
      <c r="L472">
        <v>12.389989999999999</v>
      </c>
    </row>
    <row r="473" spans="1:12" x14ac:dyDescent="0.45">
      <c r="A473" t="str">
        <f>VLOOKUP(Table1[[#This Row],[Country]],Sheet2!A:B,2)</f>
        <v>IND</v>
      </c>
      <c r="B473" t="s">
        <v>31</v>
      </c>
      <c r="C473">
        <v>2015</v>
      </c>
      <c r="D473">
        <v>2103588360044.939</v>
      </c>
      <c r="E473">
        <v>7.996253785714714</v>
      </c>
      <c r="F473">
        <v>1583.9981590798479</v>
      </c>
      <c r="G473">
        <v>4.9069734412725596</v>
      </c>
      <c r="H473">
        <v>2.0921152144325288</v>
      </c>
      <c r="I473">
        <v>38.134326177334181</v>
      </c>
      <c r="J473" t="s">
        <v>12</v>
      </c>
      <c r="K473">
        <v>2.0525899999999999</v>
      </c>
      <c r="L473">
        <v>13.164820000000001</v>
      </c>
    </row>
    <row r="474" spans="1:12" x14ac:dyDescent="0.45">
      <c r="A474" t="str">
        <f>VLOOKUP(Table1[[#This Row],[Country]],Sheet2!A:B,2)</f>
        <v>IND</v>
      </c>
      <c r="B474" t="s">
        <v>31</v>
      </c>
      <c r="C474">
        <v>2016</v>
      </c>
      <c r="D474">
        <v>2277267041550.3618</v>
      </c>
      <c r="E474">
        <v>8.2563055017908624</v>
      </c>
      <c r="F474">
        <v>1694.4653497382469</v>
      </c>
      <c r="G474">
        <v>4.9482163406214097</v>
      </c>
      <c r="H474">
        <v>1.937364122443896</v>
      </c>
      <c r="I474">
        <v>35.225125042929797</v>
      </c>
      <c r="J474" t="s">
        <v>12</v>
      </c>
      <c r="K474">
        <v>1.9418800000000001</v>
      </c>
      <c r="L474">
        <v>13.896839999999999</v>
      </c>
    </row>
    <row r="475" spans="1:12" x14ac:dyDescent="0.45">
      <c r="A475" t="str">
        <f>VLOOKUP(Table1[[#This Row],[Country]],Sheet2!A:B,2)</f>
        <v>IND</v>
      </c>
      <c r="B475" t="s">
        <v>31</v>
      </c>
      <c r="C475">
        <v>2017</v>
      </c>
      <c r="D475">
        <v>2432016068497.751</v>
      </c>
      <c r="E475">
        <v>6.7953834189791138</v>
      </c>
      <c r="F475">
        <v>1788.6977031844581</v>
      </c>
      <c r="G475">
        <v>3.3281733746129798</v>
      </c>
      <c r="H475">
        <v>1.507315832558942</v>
      </c>
      <c r="I475">
        <v>45.439181456613703</v>
      </c>
      <c r="J475" t="s">
        <v>12</v>
      </c>
      <c r="K475">
        <v>1.5205299999999999</v>
      </c>
      <c r="L475">
        <v>14.374969999999999</v>
      </c>
    </row>
    <row r="476" spans="1:12" x14ac:dyDescent="0.45">
      <c r="A476" t="str">
        <f>VLOOKUP(Table1[[#This Row],[Country]],Sheet2!A:B,2)</f>
        <v>IND</v>
      </c>
      <c r="B476" t="s">
        <v>31</v>
      </c>
      <c r="C476">
        <v>2018</v>
      </c>
      <c r="D476">
        <v>2588974770244.5669</v>
      </c>
      <c r="E476">
        <v>6.4538513449776929</v>
      </c>
      <c r="F476">
        <v>1883.3577270506159</v>
      </c>
      <c r="G476">
        <v>3.9388264669163</v>
      </c>
      <c r="H476">
        <v>1.558214838014558</v>
      </c>
      <c r="I476">
        <v>47.937290054891641</v>
      </c>
      <c r="J476" t="s">
        <v>12</v>
      </c>
      <c r="K476">
        <v>1.52563</v>
      </c>
      <c r="L476">
        <v>13.975440000000001</v>
      </c>
    </row>
    <row r="477" spans="1:12" x14ac:dyDescent="0.45">
      <c r="A477" t="str">
        <f>VLOOKUP(Table1[[#This Row],[Country]],Sheet2!A:B,2)</f>
        <v>IND</v>
      </c>
      <c r="B477" t="s">
        <v>31</v>
      </c>
      <c r="C477">
        <v>2019</v>
      </c>
      <c r="D477">
        <v>2689205295885.311</v>
      </c>
      <c r="E477">
        <v>3.87143694070356</v>
      </c>
      <c r="F477">
        <v>1936.0306774106671</v>
      </c>
      <c r="G477">
        <v>3.7295057353912902</v>
      </c>
      <c r="H477">
        <v>1.7848263395716111</v>
      </c>
      <c r="I477">
        <v>45.337552129927602</v>
      </c>
      <c r="J477" t="s">
        <v>12</v>
      </c>
      <c r="K477">
        <v>1.7709900000000001</v>
      </c>
      <c r="L477">
        <v>14.95576</v>
      </c>
    </row>
    <row r="478" spans="1:12" x14ac:dyDescent="0.45">
      <c r="A478" t="str">
        <f>VLOOKUP(Table1[[#This Row],[Country]],Sheet2!A:B,2)</f>
        <v>IND</v>
      </c>
      <c r="B478" t="s">
        <v>31</v>
      </c>
      <c r="C478">
        <v>2020</v>
      </c>
      <c r="D478">
        <v>2533830417086.542</v>
      </c>
      <c r="E478">
        <v>-5.777724706868014</v>
      </c>
      <c r="F478">
        <v>1806.5011058387811</v>
      </c>
      <c r="G478">
        <v>6.6234367762853497</v>
      </c>
      <c r="H478">
        <v>2.4062032267363631</v>
      </c>
      <c r="I478">
        <v>72.726140951423375</v>
      </c>
      <c r="J478" t="s">
        <v>12</v>
      </c>
      <c r="K478">
        <v>2.3942199999999998</v>
      </c>
      <c r="L478">
        <v>17.941179999999999</v>
      </c>
    </row>
    <row r="479" spans="1:12" x14ac:dyDescent="0.45">
      <c r="A479" t="str">
        <f>VLOOKUP(Table1[[#This Row],[Country]],Sheet2!A:B,2)</f>
        <v>IND</v>
      </c>
      <c r="B479" t="s">
        <v>31</v>
      </c>
      <c r="C479">
        <v>2021</v>
      </c>
      <c r="D479">
        <v>2779348258938.7671</v>
      </c>
      <c r="E479">
        <v>9.6895924919287495</v>
      </c>
      <c r="F479">
        <v>1965.3094343750599</v>
      </c>
      <c r="G479">
        <v>5.1314074717636897</v>
      </c>
      <c r="H479">
        <v>1.41217101040888</v>
      </c>
      <c r="I479">
        <v>79.390817835366619</v>
      </c>
      <c r="J479" t="s">
        <v>12</v>
      </c>
      <c r="K479">
        <v>1.4097299999999999</v>
      </c>
      <c r="L479">
        <v>16.191659999999999</v>
      </c>
    </row>
    <row r="480" spans="1:12" x14ac:dyDescent="0.45">
      <c r="A480" t="str">
        <f>VLOOKUP(Table1[[#This Row],[Country]],Sheet2!A:B,2)</f>
        <v>IND</v>
      </c>
      <c r="B480" t="s">
        <v>31</v>
      </c>
      <c r="C480">
        <v>2022</v>
      </c>
      <c r="D480">
        <v>2973542414790.519</v>
      </c>
      <c r="E480">
        <v>6.9870393257555037</v>
      </c>
      <c r="F480">
        <v>2086.0768856277891</v>
      </c>
      <c r="G480">
        <v>6.6990341407985197</v>
      </c>
      <c r="H480">
        <v>1.489211205246477</v>
      </c>
      <c r="I480">
        <v>57.708082975308933</v>
      </c>
      <c r="J480" t="s">
        <v>12</v>
      </c>
      <c r="K480">
        <v>1.4248799999999999</v>
      </c>
      <c r="L480">
        <v>14.736610000000001</v>
      </c>
    </row>
    <row r="481" spans="1:12" x14ac:dyDescent="0.45">
      <c r="A481" t="str">
        <f>VLOOKUP(Table1[[#This Row],[Country]],Sheet2!A:B,2)</f>
        <v>IND</v>
      </c>
      <c r="B481" t="s">
        <v>31</v>
      </c>
      <c r="C481">
        <v>2023</v>
      </c>
      <c r="D481">
        <v>3215973434046.1099</v>
      </c>
      <c r="E481">
        <v>8.1529363109040958</v>
      </c>
      <c r="F481">
        <v>2236.312792504174</v>
      </c>
      <c r="G481">
        <v>5.6491431890792496</v>
      </c>
      <c r="H481">
        <v>0.78706592339310921</v>
      </c>
      <c r="J481" t="s">
        <v>12</v>
      </c>
      <c r="K481">
        <v>0.78634000000000004</v>
      </c>
      <c r="L481">
        <v>14.99152</v>
      </c>
    </row>
    <row r="482" spans="1:12" x14ac:dyDescent="0.45">
      <c r="A482" t="str">
        <f>VLOOKUP(Table1[[#This Row],[Country]],Sheet2!A:B,2)</f>
        <v>JOR</v>
      </c>
      <c r="B482" t="s">
        <v>32</v>
      </c>
      <c r="C482">
        <v>2000</v>
      </c>
      <c r="D482">
        <v>18380669691.802212</v>
      </c>
      <c r="E482">
        <v>4.2457119207917913</v>
      </c>
      <c r="F482">
        <v>3412.0767321370849</v>
      </c>
      <c r="G482">
        <v>0.66688092559795997</v>
      </c>
      <c r="H482">
        <v>10.794005367829691</v>
      </c>
      <c r="I482">
        <v>5.5715838431660192</v>
      </c>
      <c r="J482" t="s">
        <v>12</v>
      </c>
      <c r="K482">
        <v>10.467409999999999</v>
      </c>
      <c r="L482">
        <v>35.933419999999998</v>
      </c>
    </row>
    <row r="483" spans="1:12" x14ac:dyDescent="0.45">
      <c r="A483" t="str">
        <f>VLOOKUP(Table1[[#This Row],[Country]],Sheet2!A:B,2)</f>
        <v>JOR</v>
      </c>
      <c r="B483" t="s">
        <v>32</v>
      </c>
      <c r="C483">
        <v>2001</v>
      </c>
      <c r="D483">
        <v>19349323186.58601</v>
      </c>
      <c r="E483">
        <v>5.269957575135706</v>
      </c>
      <c r="F483">
        <v>3518.7663531222838</v>
      </c>
      <c r="G483">
        <v>1.77220437351017</v>
      </c>
      <c r="H483">
        <v>3.048505142270717</v>
      </c>
      <c r="I483">
        <v>10.51046658704842</v>
      </c>
      <c r="J483" t="s">
        <v>12</v>
      </c>
      <c r="K483">
        <v>2.9561700000000002</v>
      </c>
      <c r="L483">
        <v>37.037559999999999</v>
      </c>
    </row>
    <row r="484" spans="1:12" x14ac:dyDescent="0.45">
      <c r="A484" t="str">
        <f>VLOOKUP(Table1[[#This Row],[Country]],Sheet2!A:B,2)</f>
        <v>JOR</v>
      </c>
      <c r="B484" t="s">
        <v>32</v>
      </c>
      <c r="C484">
        <v>2002</v>
      </c>
      <c r="D484">
        <v>20468450874.832561</v>
      </c>
      <c r="E484">
        <v>5.7838079267929601</v>
      </c>
      <c r="F484">
        <v>3644.6243464433219</v>
      </c>
      <c r="G484">
        <v>1.8329938900204901</v>
      </c>
      <c r="H484">
        <v>2.4860173410015141</v>
      </c>
      <c r="I484">
        <v>13.975460700618189</v>
      </c>
      <c r="J484" t="s">
        <v>12</v>
      </c>
      <c r="K484">
        <v>2.4107799999999999</v>
      </c>
      <c r="L484">
        <v>40.115450000000003</v>
      </c>
    </row>
    <row r="485" spans="1:12" x14ac:dyDescent="0.45">
      <c r="A485" t="str">
        <f>VLOOKUP(Table1[[#This Row],[Country]],Sheet2!A:B,2)</f>
        <v>JOR</v>
      </c>
      <c r="B485" t="s">
        <v>32</v>
      </c>
      <c r="C485">
        <v>2003</v>
      </c>
      <c r="D485">
        <v>21320279753.992481</v>
      </c>
      <c r="E485">
        <v>4.161667555444069</v>
      </c>
      <c r="F485">
        <v>3713.1519359326821</v>
      </c>
      <c r="G485">
        <v>1.6299999999999799</v>
      </c>
      <c r="H485">
        <v>5.3647267143469826</v>
      </c>
      <c r="I485">
        <v>25.663942340946509</v>
      </c>
      <c r="J485" t="s">
        <v>12</v>
      </c>
      <c r="K485">
        <v>5.2025300000000003</v>
      </c>
      <c r="L485">
        <v>47.598239999999997</v>
      </c>
    </row>
    <row r="486" spans="1:12" x14ac:dyDescent="0.45">
      <c r="A486" t="str">
        <f>VLOOKUP(Table1[[#This Row],[Country]],Sheet2!A:B,2)</f>
        <v>JOR</v>
      </c>
      <c r="B486" t="s">
        <v>32</v>
      </c>
      <c r="C486">
        <v>2004</v>
      </c>
      <c r="D486">
        <v>23146833797.589439</v>
      </c>
      <c r="E486">
        <v>8.5672142423689905</v>
      </c>
      <c r="F486">
        <v>3935.157047434468</v>
      </c>
      <c r="G486">
        <v>3.3618682147660102</v>
      </c>
      <c r="H486">
        <v>8.2092227069918078</v>
      </c>
      <c r="I486">
        <v>46.883434475769072</v>
      </c>
      <c r="J486" t="s">
        <v>12</v>
      </c>
      <c r="K486">
        <v>7.9610399999999997</v>
      </c>
      <c r="L486">
        <v>70.666619999999995</v>
      </c>
    </row>
    <row r="487" spans="1:12" x14ac:dyDescent="0.45">
      <c r="A487" t="str">
        <f>VLOOKUP(Table1[[#This Row],[Country]],Sheet2!A:B,2)</f>
        <v>JOR</v>
      </c>
      <c r="B487" t="s">
        <v>32</v>
      </c>
      <c r="C487">
        <v>2005</v>
      </c>
      <c r="D487">
        <v>25032512558.6082</v>
      </c>
      <c r="E487">
        <v>8.1465948107993142</v>
      </c>
      <c r="F487">
        <v>4151.6131301543865</v>
      </c>
      <c r="G487">
        <v>3.4936853461953099</v>
      </c>
      <c r="H487">
        <v>15.76364614143589</v>
      </c>
      <c r="I487">
        <v>189.17787487675901</v>
      </c>
      <c r="J487" t="s">
        <v>12</v>
      </c>
      <c r="K487">
        <v>15.286899999999999</v>
      </c>
      <c r="L487">
        <v>101.9041</v>
      </c>
    </row>
    <row r="488" spans="1:12" x14ac:dyDescent="0.45">
      <c r="A488" t="str">
        <f>VLOOKUP(Table1[[#This Row],[Country]],Sheet2!A:B,2)</f>
        <v>JOR</v>
      </c>
      <c r="B488" t="s">
        <v>32</v>
      </c>
      <c r="C488">
        <v>2006</v>
      </c>
      <c r="D488">
        <v>27058387611.468472</v>
      </c>
      <c r="E488">
        <v>8.0929752781193258</v>
      </c>
      <c r="F488">
        <v>4209.8686401436098</v>
      </c>
      <c r="G488">
        <v>6.2517246665644297</v>
      </c>
      <c r="H488">
        <v>23.537291342713139</v>
      </c>
      <c r="I488">
        <v>129.8879180171235</v>
      </c>
      <c r="J488" t="s">
        <v>12</v>
      </c>
      <c r="K488">
        <v>22.824909999999999</v>
      </c>
      <c r="L488">
        <v>81.878020000000006</v>
      </c>
    </row>
    <row r="489" spans="1:12" x14ac:dyDescent="0.45">
      <c r="A489" t="str">
        <f>VLOOKUP(Table1[[#This Row],[Country]],Sheet2!A:B,2)</f>
        <v>JOR</v>
      </c>
      <c r="B489" t="s">
        <v>32</v>
      </c>
      <c r="C489">
        <v>2007</v>
      </c>
      <c r="D489">
        <v>29270727368.86562</v>
      </c>
      <c r="E489">
        <v>8.1761699520464646</v>
      </c>
      <c r="F489">
        <v>4287.3522982120876</v>
      </c>
      <c r="G489">
        <v>4.7439063902164804</v>
      </c>
      <c r="H489">
        <v>15.32482626099592</v>
      </c>
      <c r="I489">
        <v>101.8506994303991</v>
      </c>
      <c r="J489" t="s">
        <v>12</v>
      </c>
      <c r="K489">
        <v>14.86082</v>
      </c>
      <c r="L489">
        <v>107.75328</v>
      </c>
    </row>
    <row r="490" spans="1:12" x14ac:dyDescent="0.45">
      <c r="A490" t="str">
        <f>VLOOKUP(Table1[[#This Row],[Country]],Sheet2!A:B,2)</f>
        <v>JOR</v>
      </c>
      <c r="B490" t="s">
        <v>32</v>
      </c>
      <c r="C490">
        <v>2008</v>
      </c>
      <c r="D490">
        <v>31384186979.027031</v>
      </c>
      <c r="E490">
        <v>7.2203863728013857</v>
      </c>
      <c r="F490">
        <v>4489.9554553731123</v>
      </c>
      <c r="G490">
        <v>13.9712310012729</v>
      </c>
      <c r="H490">
        <v>12.47530750490937</v>
      </c>
      <c r="I490">
        <v>120.0102424727193</v>
      </c>
      <c r="J490" t="s">
        <v>12</v>
      </c>
      <c r="K490">
        <v>12.473140000000001</v>
      </c>
      <c r="L490">
        <v>90.057109999999994</v>
      </c>
    </row>
    <row r="491" spans="1:12" x14ac:dyDescent="0.45">
      <c r="A491" t="str">
        <f>VLOOKUP(Table1[[#This Row],[Country]],Sheet2!A:B,2)</f>
        <v>JOR</v>
      </c>
      <c r="B491" t="s">
        <v>32</v>
      </c>
      <c r="C491">
        <v>2009</v>
      </c>
      <c r="D491">
        <v>32960837541.535789</v>
      </c>
      <c r="E491">
        <v>5.0237100727266863</v>
      </c>
      <c r="F491">
        <v>4615.2306781732432</v>
      </c>
      <c r="G491">
        <v>-0.73906974314477702</v>
      </c>
      <c r="H491">
        <v>9.8341787447655129</v>
      </c>
      <c r="I491">
        <v>52.593508787679319</v>
      </c>
      <c r="J491" t="s">
        <v>12</v>
      </c>
      <c r="K491">
        <v>9.8341799999999999</v>
      </c>
      <c r="L491">
        <v>84.609639999999999</v>
      </c>
    </row>
    <row r="492" spans="1:12" x14ac:dyDescent="0.45">
      <c r="A492" t="str">
        <f>VLOOKUP(Table1[[#This Row],[Country]],Sheet2!A:B,2)</f>
        <v>JOR</v>
      </c>
      <c r="B492" t="s">
        <v>32</v>
      </c>
      <c r="C492">
        <v>2010</v>
      </c>
      <c r="D492">
        <v>33723826288.35368</v>
      </c>
      <c r="E492">
        <v>2.3148342206304591</v>
      </c>
      <c r="F492">
        <v>4621.5742854131013</v>
      </c>
      <c r="G492">
        <v>4.8455187585211599</v>
      </c>
      <c r="H492">
        <v>6.2224756697391177</v>
      </c>
      <c r="I492">
        <v>31.685052079675469</v>
      </c>
      <c r="J492" t="s">
        <v>12</v>
      </c>
      <c r="K492">
        <v>6.2232000000000003</v>
      </c>
      <c r="L492">
        <v>80.705939999999998</v>
      </c>
    </row>
    <row r="493" spans="1:12" x14ac:dyDescent="0.45">
      <c r="A493" t="str">
        <f>VLOOKUP(Table1[[#This Row],[Country]],Sheet2!A:B,2)</f>
        <v>JOR</v>
      </c>
      <c r="B493" t="s">
        <v>32</v>
      </c>
      <c r="C493">
        <v>2011</v>
      </c>
      <c r="D493">
        <v>34646908078.416344</v>
      </c>
      <c r="E493">
        <v>2.7371798863210439</v>
      </c>
      <c r="F493">
        <v>4631.67703841605</v>
      </c>
      <c r="G493">
        <v>4.1624416292779003</v>
      </c>
      <c r="H493">
        <v>5.0333587268849254</v>
      </c>
      <c r="I493">
        <v>13.20068524091324</v>
      </c>
      <c r="J493" t="s">
        <v>12</v>
      </c>
      <c r="K493">
        <v>5.0328799999999996</v>
      </c>
      <c r="L493">
        <v>79.205150000000003</v>
      </c>
    </row>
    <row r="494" spans="1:12" x14ac:dyDescent="0.45">
      <c r="A494" t="str">
        <f>VLOOKUP(Table1[[#This Row],[Country]],Sheet2!A:B,2)</f>
        <v>JOR</v>
      </c>
      <c r="B494" t="s">
        <v>32</v>
      </c>
      <c r="C494">
        <v>2012</v>
      </c>
      <c r="D494">
        <v>35488605511.919296</v>
      </c>
      <c r="E494">
        <v>2.429358001002385</v>
      </c>
      <c r="F494">
        <v>4677.4761397719176</v>
      </c>
      <c r="G494">
        <v>4.5152295667099001</v>
      </c>
      <c r="H494">
        <v>4.8948068868232069</v>
      </c>
      <c r="I494">
        <v>8.6291064397796191</v>
      </c>
      <c r="J494" t="s">
        <v>12</v>
      </c>
      <c r="K494">
        <v>4.8943599999999998</v>
      </c>
      <c r="L494">
        <v>78.816000000000003</v>
      </c>
    </row>
    <row r="495" spans="1:12" x14ac:dyDescent="0.45">
      <c r="A495" t="str">
        <f>VLOOKUP(Table1[[#This Row],[Country]],Sheet2!A:B,2)</f>
        <v>JOR</v>
      </c>
      <c r="B495" t="s">
        <v>32</v>
      </c>
      <c r="C495">
        <v>2013</v>
      </c>
      <c r="D495">
        <v>36414839440.074333</v>
      </c>
      <c r="E495">
        <v>2.6099473754863141</v>
      </c>
      <c r="F495">
        <v>4556.5202371671203</v>
      </c>
      <c r="G495">
        <v>4.8246231426953701</v>
      </c>
      <c r="H495">
        <v>5.6497716871459094</v>
      </c>
      <c r="I495">
        <v>9.9476583743320557</v>
      </c>
      <c r="J495" t="s">
        <v>12</v>
      </c>
      <c r="K495">
        <v>5.6502499999999998</v>
      </c>
      <c r="L495">
        <v>78.207459999999998</v>
      </c>
    </row>
    <row r="496" spans="1:12" x14ac:dyDescent="0.45">
      <c r="A496" t="str">
        <f>VLOOKUP(Table1[[#This Row],[Country]],Sheet2!A:B,2)</f>
        <v>JOR</v>
      </c>
      <c r="B496" t="s">
        <v>32</v>
      </c>
      <c r="C496">
        <v>2014</v>
      </c>
      <c r="D496">
        <v>37647146046.473793</v>
      </c>
      <c r="E496">
        <v>3.3840780993347148</v>
      </c>
      <c r="F496">
        <v>4282.1187284923853</v>
      </c>
      <c r="G496">
        <v>2.8994790500605698</v>
      </c>
      <c r="H496">
        <v>5.9120489020588938</v>
      </c>
      <c r="I496">
        <v>8.3920427590628233</v>
      </c>
      <c r="J496" t="s">
        <v>12</v>
      </c>
      <c r="K496">
        <v>5.9120499999999998</v>
      </c>
      <c r="L496">
        <v>78.863720000000001</v>
      </c>
    </row>
    <row r="497" spans="1:12" x14ac:dyDescent="0.45">
      <c r="A497" t="str">
        <f>VLOOKUP(Table1[[#This Row],[Country]],Sheet2!A:B,2)</f>
        <v>JOR</v>
      </c>
      <c r="B497" t="s">
        <v>32</v>
      </c>
      <c r="C497">
        <v>2015</v>
      </c>
      <c r="D497">
        <v>38587017887.323936</v>
      </c>
      <c r="E497">
        <v>2.496528793151882</v>
      </c>
      <c r="F497">
        <v>4042.756780975546</v>
      </c>
      <c r="G497">
        <v>-0.87685135970404904</v>
      </c>
      <c r="H497">
        <v>4.1472022917494016</v>
      </c>
      <c r="I497">
        <v>9.2128912640534253</v>
      </c>
      <c r="J497" t="s">
        <v>12</v>
      </c>
      <c r="K497">
        <v>4.1471999999999998</v>
      </c>
      <c r="L497">
        <v>79.375190000000003</v>
      </c>
    </row>
    <row r="498" spans="1:12" x14ac:dyDescent="0.45">
      <c r="A498" t="str">
        <f>VLOOKUP(Table1[[#This Row],[Country]],Sheet2!A:B,2)</f>
        <v>JOR</v>
      </c>
      <c r="B498" t="s">
        <v>32</v>
      </c>
      <c r="C498">
        <v>2016</v>
      </c>
      <c r="D498">
        <v>39356512808.349388</v>
      </c>
      <c r="E498">
        <v>1.9941808493012021</v>
      </c>
      <c r="F498">
        <v>3933.1470461106801</v>
      </c>
      <c r="G498">
        <v>-0.77843046305414199</v>
      </c>
      <c r="H498">
        <v>3.8928514286897049</v>
      </c>
      <c r="I498">
        <v>6.4787127835253173</v>
      </c>
      <c r="J498" t="s">
        <v>12</v>
      </c>
      <c r="K498">
        <v>3.8928500000000001</v>
      </c>
      <c r="L498">
        <v>80.62285</v>
      </c>
    </row>
    <row r="499" spans="1:12" x14ac:dyDescent="0.45">
      <c r="A499" t="str">
        <f>VLOOKUP(Table1[[#This Row],[Country]],Sheet2!A:B,2)</f>
        <v>JOR</v>
      </c>
      <c r="B499" t="s">
        <v>32</v>
      </c>
      <c r="C499">
        <v>2017</v>
      </c>
      <c r="D499">
        <v>40330034782.848511</v>
      </c>
      <c r="E499">
        <v>2.4735981544904462</v>
      </c>
      <c r="F499">
        <v>3940.7019918114479</v>
      </c>
      <c r="G499">
        <v>3.3238944757609699</v>
      </c>
      <c r="H499">
        <v>4.8781413316797657</v>
      </c>
      <c r="I499">
        <v>5.6106910014997178</v>
      </c>
      <c r="J499" t="s">
        <v>12</v>
      </c>
      <c r="K499">
        <v>4.8781400000000001</v>
      </c>
      <c r="L499">
        <v>82.316090000000003</v>
      </c>
    </row>
    <row r="500" spans="1:12" x14ac:dyDescent="0.45">
      <c r="A500" t="str">
        <f>VLOOKUP(Table1[[#This Row],[Country]],Sheet2!A:B,2)</f>
        <v>JOR</v>
      </c>
      <c r="B500" t="s">
        <v>32</v>
      </c>
      <c r="C500">
        <v>2018</v>
      </c>
      <c r="D500">
        <v>41103996749.736557</v>
      </c>
      <c r="E500">
        <v>1.9190709134156381</v>
      </c>
      <c r="F500">
        <v>3928.770268212053</v>
      </c>
      <c r="G500">
        <v>4.46231108475481</v>
      </c>
      <c r="H500">
        <v>2.2017768657557588</v>
      </c>
      <c r="I500">
        <v>5.4497419733469306</v>
      </c>
      <c r="J500" t="s">
        <v>12</v>
      </c>
      <c r="K500">
        <v>2.2017799999999998</v>
      </c>
      <c r="L500">
        <v>80.962389999999999</v>
      </c>
    </row>
    <row r="501" spans="1:12" x14ac:dyDescent="0.45">
      <c r="A501" t="str">
        <f>VLOOKUP(Table1[[#This Row],[Country]],Sheet2!A:B,2)</f>
        <v>JOR</v>
      </c>
      <c r="B501" t="s">
        <v>32</v>
      </c>
      <c r="C501">
        <v>2019</v>
      </c>
      <c r="D501">
        <v>41823826702.477951</v>
      </c>
      <c r="E501">
        <v>1.7512407786622499</v>
      </c>
      <c r="F501">
        <v>3919.0642691607281</v>
      </c>
      <c r="G501">
        <v>0.76151404726560101</v>
      </c>
      <c r="H501">
        <v>1.639705651156437</v>
      </c>
      <c r="I501">
        <v>3.7860812979733969</v>
      </c>
      <c r="J501" t="s">
        <v>12</v>
      </c>
      <c r="K501">
        <v>1.63971</v>
      </c>
      <c r="L501">
        <v>80.354439999999997</v>
      </c>
    </row>
    <row r="502" spans="1:12" x14ac:dyDescent="0.45">
      <c r="A502" t="str">
        <f>VLOOKUP(Table1[[#This Row],[Country]],Sheet2!A:B,2)</f>
        <v>JOR</v>
      </c>
      <c r="B502" t="s">
        <v>32</v>
      </c>
      <c r="C502">
        <v>2020</v>
      </c>
      <c r="D502">
        <v>41362613665.935883</v>
      </c>
      <c r="E502">
        <v>-1.102751883090463</v>
      </c>
      <c r="F502">
        <v>3806.8794935491351</v>
      </c>
      <c r="G502">
        <v>0.33329435062837798</v>
      </c>
      <c r="H502">
        <v>1.739759782941922</v>
      </c>
      <c r="I502">
        <v>3.370679832890239</v>
      </c>
      <c r="J502" t="s">
        <v>12</v>
      </c>
      <c r="K502">
        <v>1.74455</v>
      </c>
      <c r="L502">
        <v>83.959670000000003</v>
      </c>
    </row>
    <row r="503" spans="1:12" x14ac:dyDescent="0.45">
      <c r="A503" t="str">
        <f>VLOOKUP(Table1[[#This Row],[Country]],Sheet2!A:B,2)</f>
        <v>JOR</v>
      </c>
      <c r="B503" t="s">
        <v>32</v>
      </c>
      <c r="C503">
        <v>2021</v>
      </c>
      <c r="D503">
        <v>42874682706.304962</v>
      </c>
      <c r="E503">
        <v>3.6556419103039839</v>
      </c>
      <c r="F503">
        <v>3874.327078064809</v>
      </c>
      <c r="G503">
        <v>1.3460937724311799</v>
      </c>
      <c r="H503">
        <v>1.343160620492261</v>
      </c>
      <c r="I503">
        <v>5.8222182684927946</v>
      </c>
      <c r="J503" t="s">
        <v>12</v>
      </c>
      <c r="K503">
        <v>1.3782700000000001</v>
      </c>
      <c r="L503">
        <v>82.685360000000003</v>
      </c>
    </row>
    <row r="504" spans="1:12" x14ac:dyDescent="0.45">
      <c r="A504" t="str">
        <f>VLOOKUP(Table1[[#This Row],[Country]],Sheet2!A:B,2)</f>
        <v>JOR</v>
      </c>
      <c r="B504" t="s">
        <v>32</v>
      </c>
      <c r="C504">
        <v>2022</v>
      </c>
      <c r="D504">
        <v>44009762561.596573</v>
      </c>
      <c r="E504">
        <v>2.6474361642907098</v>
      </c>
      <c r="F504">
        <v>3909.8022640015229</v>
      </c>
      <c r="G504">
        <v>4.2291556889711703</v>
      </c>
      <c r="H504">
        <v>2.56620402018028</v>
      </c>
      <c r="I504">
        <v>5.2032439360469027</v>
      </c>
      <c r="J504" t="s">
        <v>12</v>
      </c>
      <c r="K504">
        <v>2.6372</v>
      </c>
      <c r="L504">
        <v>81.125519999999995</v>
      </c>
    </row>
    <row r="505" spans="1:12" x14ac:dyDescent="0.45">
      <c r="A505" t="str">
        <f>VLOOKUP(Table1[[#This Row],[Country]],Sheet2!A:B,2)</f>
        <v>JOR</v>
      </c>
      <c r="B505" t="s">
        <v>32</v>
      </c>
      <c r="C505">
        <v>2023</v>
      </c>
      <c r="D505">
        <v>45188463506.024551</v>
      </c>
      <c r="E505">
        <v>2.678271537544092</v>
      </c>
      <c r="F505">
        <v>3950.3122728831559</v>
      </c>
      <c r="G505">
        <v>2.0848698632713401</v>
      </c>
      <c r="H505">
        <v>1.6536367469367199</v>
      </c>
      <c r="J505" t="s">
        <v>12</v>
      </c>
      <c r="K505">
        <v>1.7041299999999999</v>
      </c>
      <c r="L505">
        <v>79.935940000000002</v>
      </c>
    </row>
    <row r="506" spans="1:12" x14ac:dyDescent="0.45">
      <c r="A506" t="str">
        <f>VLOOKUP(Table1[[#This Row],[Country]],Sheet2!A:B,2)</f>
        <v>KEN</v>
      </c>
      <c r="B506" t="s">
        <v>33</v>
      </c>
      <c r="C506">
        <v>2000</v>
      </c>
      <c r="D506">
        <v>36630908098.826424</v>
      </c>
      <c r="E506">
        <v>0.59969539080742607</v>
      </c>
      <c r="F506">
        <v>1195.4129685165601</v>
      </c>
      <c r="G506">
        <v>9.9800251535097892</v>
      </c>
      <c r="H506">
        <v>0.87289645343128064</v>
      </c>
      <c r="I506">
        <v>0.29751246293112621</v>
      </c>
      <c r="J506" t="s">
        <v>12</v>
      </c>
      <c r="K506">
        <v>0.69987999999999995</v>
      </c>
      <c r="L506">
        <v>5.8797699999999997</v>
      </c>
    </row>
    <row r="507" spans="1:12" x14ac:dyDescent="0.45">
      <c r="A507" t="str">
        <f>VLOOKUP(Table1[[#This Row],[Country]],Sheet2!A:B,2)</f>
        <v>KEN</v>
      </c>
      <c r="B507" t="s">
        <v>33</v>
      </c>
      <c r="C507">
        <v>2001</v>
      </c>
      <c r="D507">
        <v>38015522174.313309</v>
      </c>
      <c r="E507">
        <v>3.779906497953434</v>
      </c>
      <c r="F507">
        <v>1202.293487599874</v>
      </c>
      <c r="G507">
        <v>5.73859814341467</v>
      </c>
      <c r="H507">
        <v>4.0833358287157472E-2</v>
      </c>
      <c r="I507">
        <v>0.30263343236416418</v>
      </c>
      <c r="J507" t="s">
        <v>12</v>
      </c>
      <c r="K507">
        <v>3.2489999999999998E-2</v>
      </c>
      <c r="L507">
        <v>5.7404700000000002</v>
      </c>
    </row>
    <row r="508" spans="1:12" x14ac:dyDescent="0.45">
      <c r="A508" t="str">
        <f>VLOOKUP(Table1[[#This Row],[Country]],Sheet2!A:B,2)</f>
        <v>KEN</v>
      </c>
      <c r="B508" t="s">
        <v>33</v>
      </c>
      <c r="C508">
        <v>2002</v>
      </c>
      <c r="D508">
        <v>38223413680.269547</v>
      </c>
      <c r="E508">
        <v>0.54685953017559541</v>
      </c>
      <c r="F508">
        <v>1171.426251734903</v>
      </c>
      <c r="G508">
        <v>1.9613082173916201</v>
      </c>
      <c r="H508">
        <v>0.21006236488745089</v>
      </c>
      <c r="I508">
        <v>0.28430748415884899</v>
      </c>
      <c r="J508" t="s">
        <v>12</v>
      </c>
      <c r="K508">
        <v>0.16708999999999999</v>
      </c>
      <c r="L508">
        <v>5.8344199999999997</v>
      </c>
    </row>
    <row r="509" spans="1:12" x14ac:dyDescent="0.45">
      <c r="A509" t="str">
        <f>VLOOKUP(Table1[[#This Row],[Country]],Sheet2!A:B,2)</f>
        <v>KEN</v>
      </c>
      <c r="B509" t="s">
        <v>33</v>
      </c>
      <c r="C509">
        <v>2003</v>
      </c>
      <c r="D509">
        <v>39344305939.178658</v>
      </c>
      <c r="E509">
        <v>2.932475545709039</v>
      </c>
      <c r="F509">
        <v>1169.1443367405079</v>
      </c>
      <c r="G509">
        <v>9.8156906297965403</v>
      </c>
      <c r="H509">
        <v>0.54841253207182572</v>
      </c>
      <c r="I509">
        <v>1.341875025402419</v>
      </c>
      <c r="J509" t="s">
        <v>12</v>
      </c>
      <c r="K509">
        <v>0.43619999999999998</v>
      </c>
      <c r="L509">
        <v>5.5841900000000004</v>
      </c>
    </row>
    <row r="510" spans="1:12" x14ac:dyDescent="0.45">
      <c r="A510" t="str">
        <f>VLOOKUP(Table1[[#This Row],[Country]],Sheet2!A:B,2)</f>
        <v>KEN</v>
      </c>
      <c r="B510" t="s">
        <v>33</v>
      </c>
      <c r="C510">
        <v>2004</v>
      </c>
      <c r="D510">
        <v>41352557259.217911</v>
      </c>
      <c r="E510">
        <v>5.1042997762973812</v>
      </c>
      <c r="F510">
        <v>1191.254436045559</v>
      </c>
      <c r="G510">
        <v>11.6240355442426</v>
      </c>
      <c r="H510">
        <v>0.28619426350520799</v>
      </c>
      <c r="I510">
        <v>1.7634921116917219</v>
      </c>
      <c r="J510" t="s">
        <v>12</v>
      </c>
      <c r="K510">
        <v>0.22764000000000001</v>
      </c>
      <c r="L510">
        <v>5.3986999999999998</v>
      </c>
    </row>
    <row r="511" spans="1:12" x14ac:dyDescent="0.45">
      <c r="A511" t="str">
        <f>VLOOKUP(Table1[[#This Row],[Country]],Sheet2!A:B,2)</f>
        <v>KEN</v>
      </c>
      <c r="B511" t="s">
        <v>33</v>
      </c>
      <c r="C511">
        <v>2005</v>
      </c>
      <c r="D511">
        <v>43795114731.978241</v>
      </c>
      <c r="E511">
        <v>5.9066660798005728</v>
      </c>
      <c r="F511">
        <v>1223.447384720193</v>
      </c>
      <c r="G511">
        <v>10.3127783574683</v>
      </c>
      <c r="H511">
        <v>0.1132020689346015</v>
      </c>
      <c r="I511">
        <v>2.690376833712762</v>
      </c>
      <c r="J511" t="s">
        <v>12</v>
      </c>
      <c r="K511">
        <v>9.0039999999999995E-2</v>
      </c>
      <c r="L511">
        <v>4.7270200000000004</v>
      </c>
    </row>
    <row r="512" spans="1:12" x14ac:dyDescent="0.45">
      <c r="A512" t="str">
        <f>VLOOKUP(Table1[[#This Row],[Country]],Sheet2!A:B,2)</f>
        <v>KEN</v>
      </c>
      <c r="B512" t="s">
        <v>33</v>
      </c>
      <c r="C512">
        <v>2006</v>
      </c>
      <c r="D512">
        <v>46629751036.751808</v>
      </c>
      <c r="E512">
        <v>6.4724943001548354</v>
      </c>
      <c r="F512">
        <v>1263.541646662113</v>
      </c>
      <c r="G512">
        <v>14.4537342081708</v>
      </c>
      <c r="H512">
        <v>0.19621963206475251</v>
      </c>
      <c r="I512">
        <v>5.2826444834163162</v>
      </c>
      <c r="J512" t="s">
        <v>12</v>
      </c>
      <c r="K512">
        <v>0.17910999999999999</v>
      </c>
      <c r="L512">
        <v>7.0204700000000004</v>
      </c>
    </row>
    <row r="513" spans="1:12" x14ac:dyDescent="0.45">
      <c r="A513" t="str">
        <f>VLOOKUP(Table1[[#This Row],[Country]],Sheet2!A:B,2)</f>
        <v>KEN</v>
      </c>
      <c r="B513" t="s">
        <v>33</v>
      </c>
      <c r="C513">
        <v>2007</v>
      </c>
      <c r="D513">
        <v>49824229272.697777</v>
      </c>
      <c r="E513">
        <v>6.8507297699878356</v>
      </c>
      <c r="F513">
        <v>1309.910929482159</v>
      </c>
      <c r="G513">
        <v>9.7588802302752899</v>
      </c>
      <c r="H513">
        <v>2.2812431737348389</v>
      </c>
      <c r="I513">
        <v>3.528891395677781</v>
      </c>
      <c r="J513" t="s">
        <v>12</v>
      </c>
      <c r="K513">
        <v>2.5631599999999999</v>
      </c>
      <c r="L513">
        <v>10.28115</v>
      </c>
    </row>
    <row r="514" spans="1:12" x14ac:dyDescent="0.45">
      <c r="A514" t="str">
        <f>VLOOKUP(Table1[[#This Row],[Country]],Sheet2!A:B,2)</f>
        <v>KEN</v>
      </c>
      <c r="B514" t="s">
        <v>33</v>
      </c>
      <c r="C514">
        <v>2008</v>
      </c>
      <c r="D514">
        <v>49939962360.034309</v>
      </c>
      <c r="E514">
        <v>0.2322827448129772</v>
      </c>
      <c r="F514">
        <v>1273.7722610307269</v>
      </c>
      <c r="G514">
        <v>26.239816644506298</v>
      </c>
      <c r="H514">
        <v>0.26629132730095539</v>
      </c>
      <c r="I514">
        <v>2.0676886186307359</v>
      </c>
      <c r="J514" t="s">
        <v>12</v>
      </c>
      <c r="K514">
        <v>1.63443</v>
      </c>
      <c r="L514">
        <v>8.9661200000000001</v>
      </c>
    </row>
    <row r="515" spans="1:12" x14ac:dyDescent="0.45">
      <c r="A515" t="str">
        <f>VLOOKUP(Table1[[#This Row],[Country]],Sheet2!A:B,2)</f>
        <v>KEN</v>
      </c>
      <c r="B515" t="s">
        <v>33</v>
      </c>
      <c r="C515">
        <v>2009</v>
      </c>
      <c r="D515">
        <v>51591446859.568947</v>
      </c>
      <c r="E515">
        <v>3.3069398163108872</v>
      </c>
      <c r="F515">
        <v>1276.7350348607431</v>
      </c>
      <c r="G515">
        <v>9.2341259239465199</v>
      </c>
      <c r="H515">
        <v>0.27453423085651119</v>
      </c>
      <c r="I515">
        <v>0.46836606930794022</v>
      </c>
      <c r="J515" t="s">
        <v>12</v>
      </c>
      <c r="K515">
        <v>4.3809100000000001</v>
      </c>
      <c r="L515">
        <v>11.423819999999999</v>
      </c>
    </row>
    <row r="516" spans="1:12" x14ac:dyDescent="0.45">
      <c r="A516" t="str">
        <f>VLOOKUP(Table1[[#This Row],[Country]],Sheet2!A:B,2)</f>
        <v>KEN</v>
      </c>
      <c r="B516" t="s">
        <v>33</v>
      </c>
      <c r="C516">
        <v>2010</v>
      </c>
      <c r="D516">
        <v>55748929986.106171</v>
      </c>
      <c r="E516">
        <v>8.0584736029090607</v>
      </c>
      <c r="F516">
        <v>1340.164674088561</v>
      </c>
      <c r="G516">
        <v>3.9613888911538502</v>
      </c>
      <c r="H516">
        <v>0.39216428739503512</v>
      </c>
      <c r="I516">
        <v>1.747647287424221</v>
      </c>
      <c r="J516" t="s">
        <v>12</v>
      </c>
      <c r="K516">
        <v>4.1450100000000001</v>
      </c>
      <c r="L516">
        <v>10.93934</v>
      </c>
    </row>
    <row r="517" spans="1:12" x14ac:dyDescent="0.45">
      <c r="A517" t="str">
        <f>VLOOKUP(Table1[[#This Row],[Country]],Sheet2!A:B,2)</f>
        <v>KEN</v>
      </c>
      <c r="B517" t="s">
        <v>33</v>
      </c>
      <c r="C517">
        <v>2011</v>
      </c>
      <c r="D517">
        <v>58603891851.295036</v>
      </c>
      <c r="E517">
        <v>5.1211061197056011</v>
      </c>
      <c r="F517">
        <v>1370.5800087448199</v>
      </c>
      <c r="G517">
        <v>14.022491301470399</v>
      </c>
      <c r="H517">
        <v>3.0947110338126822</v>
      </c>
      <c r="I517">
        <v>1.9570307459025971</v>
      </c>
      <c r="J517" t="s">
        <v>12</v>
      </c>
      <c r="K517">
        <v>4.7663000000000002</v>
      </c>
      <c r="L517">
        <v>11.599679999999999</v>
      </c>
    </row>
    <row r="518" spans="1:12" x14ac:dyDescent="0.45">
      <c r="A518" t="str">
        <f>VLOOKUP(Table1[[#This Row],[Country]],Sheet2!A:B,2)</f>
        <v>KEN</v>
      </c>
      <c r="B518" t="s">
        <v>33</v>
      </c>
      <c r="C518">
        <v>2012</v>
      </c>
      <c r="D518">
        <v>61281315911.579376</v>
      </c>
      <c r="E518">
        <v>4.5686796144498203</v>
      </c>
      <c r="F518">
        <v>1396.3017870975641</v>
      </c>
      <c r="G518">
        <v>9.3777700354759794</v>
      </c>
      <c r="H518">
        <v>2.447259409889277</v>
      </c>
      <c r="I518">
        <v>1.7875157881486179</v>
      </c>
      <c r="J518" t="s">
        <v>12</v>
      </c>
      <c r="K518">
        <v>3.8313000000000001</v>
      </c>
      <c r="L518">
        <v>7.7101800000000003</v>
      </c>
    </row>
    <row r="519" spans="1:12" x14ac:dyDescent="0.45">
      <c r="A519" t="str">
        <f>VLOOKUP(Table1[[#This Row],[Country]],Sheet2!A:B,2)</f>
        <v>KEN</v>
      </c>
      <c r="B519" t="s">
        <v>33</v>
      </c>
      <c r="C519">
        <v>2013</v>
      </c>
      <c r="D519">
        <v>63608687382.87635</v>
      </c>
      <c r="E519">
        <v>3.797848392575403</v>
      </c>
      <c r="F519">
        <v>1413.9414252258259</v>
      </c>
      <c r="G519">
        <v>5.7174935703773304</v>
      </c>
      <c r="H519">
        <v>1.814170372532929</v>
      </c>
      <c r="I519">
        <v>2.9263140086648858</v>
      </c>
      <c r="J519" t="s">
        <v>12</v>
      </c>
      <c r="K519">
        <v>3.2079</v>
      </c>
      <c r="L519">
        <v>8.5400899999999993</v>
      </c>
    </row>
    <row r="520" spans="1:12" x14ac:dyDescent="0.45">
      <c r="A520" t="str">
        <f>VLOOKUP(Table1[[#This Row],[Country]],Sheet2!A:B,2)</f>
        <v>KEN</v>
      </c>
      <c r="B520" t="s">
        <v>33</v>
      </c>
      <c r="C520">
        <v>2014</v>
      </c>
      <c r="D520">
        <v>66801914096.618553</v>
      </c>
      <c r="E520">
        <v>5.020111002324839</v>
      </c>
      <c r="F520">
        <v>1450.5933820227669</v>
      </c>
      <c r="G520">
        <v>6.87815499275949</v>
      </c>
      <c r="H520">
        <v>1.202208424395766</v>
      </c>
      <c r="I520">
        <v>1.4803957068706921</v>
      </c>
      <c r="J520" t="s">
        <v>12</v>
      </c>
      <c r="K520">
        <v>2.2170000000000001</v>
      </c>
      <c r="L520">
        <v>8.6443600000000007</v>
      </c>
    </row>
    <row r="521" spans="1:12" x14ac:dyDescent="0.45">
      <c r="A521" t="str">
        <f>VLOOKUP(Table1[[#This Row],[Country]],Sheet2!A:B,2)</f>
        <v>KEN</v>
      </c>
      <c r="B521" t="s">
        <v>33</v>
      </c>
      <c r="C521">
        <v>2015</v>
      </c>
      <c r="D521">
        <v>70120446896.835907</v>
      </c>
      <c r="E521">
        <v>4.9677211275976703</v>
      </c>
      <c r="F521">
        <v>1489.1195977728401</v>
      </c>
      <c r="G521">
        <v>6.5821542928477896</v>
      </c>
      <c r="H521">
        <v>0.88379993631269238</v>
      </c>
      <c r="I521">
        <v>0.97410959317605506</v>
      </c>
      <c r="J521" t="s">
        <v>12</v>
      </c>
      <c r="K521">
        <v>2.0874600000000001</v>
      </c>
      <c r="L521">
        <v>8.2095199999999995</v>
      </c>
    </row>
    <row r="522" spans="1:12" x14ac:dyDescent="0.45">
      <c r="A522" t="str">
        <f>VLOOKUP(Table1[[#This Row],[Country]],Sheet2!A:B,2)</f>
        <v>KEN</v>
      </c>
      <c r="B522" t="s">
        <v>33</v>
      </c>
      <c r="C522">
        <v>2016</v>
      </c>
      <c r="D522">
        <v>73074983895.095337</v>
      </c>
      <c r="E522">
        <v>4.2135170681474392</v>
      </c>
      <c r="F522">
        <v>1517.9779605774199</v>
      </c>
      <c r="G522">
        <v>6.2972495381462501</v>
      </c>
      <c r="H522">
        <v>0.62759126635558349</v>
      </c>
      <c r="I522">
        <v>1.090447674888966</v>
      </c>
      <c r="J522" t="s">
        <v>12</v>
      </c>
      <c r="K522">
        <v>1.5219</v>
      </c>
      <c r="L522">
        <v>8.2224500000000003</v>
      </c>
    </row>
    <row r="523" spans="1:12" x14ac:dyDescent="0.45">
      <c r="A523" t="str">
        <f>VLOOKUP(Table1[[#This Row],[Country]],Sheet2!A:B,2)</f>
        <v>KEN</v>
      </c>
      <c r="B523" t="s">
        <v>33</v>
      </c>
      <c r="C523">
        <v>2017</v>
      </c>
      <c r="D523">
        <v>75879571212.388519</v>
      </c>
      <c r="E523">
        <v>3.837958173647209</v>
      </c>
      <c r="F523">
        <v>1542.337739733721</v>
      </c>
      <c r="G523">
        <v>8.0056496770994503</v>
      </c>
      <c r="H523">
        <v>1.640836903986427</v>
      </c>
      <c r="J523" t="s">
        <v>12</v>
      </c>
      <c r="K523">
        <v>1.71092</v>
      </c>
      <c r="L523">
        <v>8.2142900000000001</v>
      </c>
    </row>
    <row r="524" spans="1:12" x14ac:dyDescent="0.45">
      <c r="A524" t="str">
        <f>VLOOKUP(Table1[[#This Row],[Country]],Sheet2!A:B,2)</f>
        <v>KEN</v>
      </c>
      <c r="B524" t="s">
        <v>33</v>
      </c>
      <c r="C524">
        <v>2018</v>
      </c>
      <c r="D524">
        <v>80165208728.395569</v>
      </c>
      <c r="E524">
        <v>5.6479464070921921</v>
      </c>
      <c r="F524">
        <v>1596.6904591494499</v>
      </c>
      <c r="G524">
        <v>4.6898064677633</v>
      </c>
      <c r="H524">
        <v>0.832686217791619</v>
      </c>
      <c r="J524" t="s">
        <v>12</v>
      </c>
      <c r="K524">
        <v>1.2357899999999999</v>
      </c>
      <c r="L524">
        <v>9.2685200000000005</v>
      </c>
    </row>
    <row r="525" spans="1:12" x14ac:dyDescent="0.45">
      <c r="A525" t="str">
        <f>VLOOKUP(Table1[[#This Row],[Country]],Sheet2!A:B,2)</f>
        <v>KEN</v>
      </c>
      <c r="B525" t="s">
        <v>33</v>
      </c>
      <c r="C525">
        <v>2019</v>
      </c>
      <c r="D525">
        <v>84264984851.354874</v>
      </c>
      <c r="E525">
        <v>5.1141588576780066</v>
      </c>
      <c r="F525">
        <v>1645.7096177786209</v>
      </c>
      <c r="G525">
        <v>5.2396379576479202</v>
      </c>
      <c r="H525">
        <v>0.46816854748147457</v>
      </c>
      <c r="I525">
        <v>0.47023047761461112</v>
      </c>
      <c r="J525" t="s">
        <v>12</v>
      </c>
      <c r="K525">
        <v>1.09423</v>
      </c>
      <c r="L525">
        <v>9.25779</v>
      </c>
    </row>
    <row r="526" spans="1:12" x14ac:dyDescent="0.45">
      <c r="A526" t="str">
        <f>VLOOKUP(Table1[[#This Row],[Country]],Sheet2!A:B,2)</f>
        <v>KEN</v>
      </c>
      <c r="B526" t="s">
        <v>33</v>
      </c>
      <c r="C526">
        <v>2020</v>
      </c>
      <c r="D526">
        <v>84035138346.858963</v>
      </c>
      <c r="E526">
        <v>-0.27276632743881629</v>
      </c>
      <c r="F526">
        <v>1609.3341407828091</v>
      </c>
      <c r="G526">
        <v>5.4051620793339197</v>
      </c>
      <c r="H526">
        <v>-5.3684543935162057E-3</v>
      </c>
      <c r="I526">
        <v>0.48087819819375882</v>
      </c>
      <c r="J526" t="s">
        <v>12</v>
      </c>
      <c r="K526">
        <v>1.49976</v>
      </c>
      <c r="L526">
        <v>9.73231</v>
      </c>
    </row>
    <row r="527" spans="1:12" x14ac:dyDescent="0.45">
      <c r="A527" t="str">
        <f>VLOOKUP(Table1[[#This Row],[Country]],Sheet2!A:B,2)</f>
        <v>KEN</v>
      </c>
      <c r="B527" t="s">
        <v>33</v>
      </c>
      <c r="C527">
        <v>2021</v>
      </c>
      <c r="D527">
        <v>90413816676.979523</v>
      </c>
      <c r="E527">
        <v>7.5904894733346708</v>
      </c>
      <c r="F527">
        <v>1698.8957827144361</v>
      </c>
      <c r="G527">
        <v>6.1079360365917603</v>
      </c>
      <c r="H527">
        <v>0.38259399651895409</v>
      </c>
      <c r="I527">
        <v>0.48010249180123288</v>
      </c>
      <c r="J527" t="s">
        <v>12</v>
      </c>
      <c r="K527">
        <v>1.28182</v>
      </c>
      <c r="L527">
        <v>8.9449500000000004</v>
      </c>
    </row>
    <row r="528" spans="1:12" x14ac:dyDescent="0.45">
      <c r="A528" t="str">
        <f>VLOOKUP(Table1[[#This Row],[Country]],Sheet2!A:B,2)</f>
        <v>KEN</v>
      </c>
      <c r="B528" t="s">
        <v>33</v>
      </c>
      <c r="C528">
        <v>2022</v>
      </c>
      <c r="D528">
        <v>94807911027.625</v>
      </c>
      <c r="E528">
        <v>4.8599810428799941</v>
      </c>
      <c r="F528">
        <v>1747.5319880442839</v>
      </c>
      <c r="G528">
        <v>7.65986268272224</v>
      </c>
      <c r="H528">
        <v>0.69164598306806246</v>
      </c>
      <c r="I528">
        <v>0.30676551740965402</v>
      </c>
      <c r="J528" t="s">
        <v>12</v>
      </c>
      <c r="K528">
        <v>1.40822</v>
      </c>
      <c r="L528">
        <v>8.5448799999999991</v>
      </c>
    </row>
    <row r="529" spans="1:12" x14ac:dyDescent="0.45">
      <c r="A529" t="str">
        <f>VLOOKUP(Table1[[#This Row],[Country]],Sheet2!A:B,2)</f>
        <v>KEN</v>
      </c>
      <c r="B529" t="s">
        <v>33</v>
      </c>
      <c r="C529">
        <v>2023</v>
      </c>
      <c r="D529">
        <v>100075318170.78619</v>
      </c>
      <c r="E529">
        <v>5.5558730131986636</v>
      </c>
      <c r="F529">
        <v>1808.4047912967681</v>
      </c>
      <c r="G529">
        <v>7.6713963402940202</v>
      </c>
      <c r="H529">
        <v>0.67454287912222266</v>
      </c>
      <c r="J529" t="s">
        <v>12</v>
      </c>
      <c r="K529">
        <v>1.4150400000000001</v>
      </c>
      <c r="L529">
        <v>10.53129</v>
      </c>
    </row>
    <row r="530" spans="1:12" x14ac:dyDescent="0.45">
      <c r="A530" t="str">
        <f>VLOOKUP(Table1[[#This Row],[Country]],Sheet2!A:B,2)</f>
        <v>KIR</v>
      </c>
      <c r="B530" t="s">
        <v>34</v>
      </c>
      <c r="C530">
        <v>2000</v>
      </c>
      <c r="D530">
        <v>137844755.75556049</v>
      </c>
      <c r="E530">
        <v>6.7426567780645996</v>
      </c>
      <c r="F530">
        <v>1555.581638761362</v>
      </c>
      <c r="H530">
        <v>0.15478459559022131</v>
      </c>
      <c r="J530" t="s">
        <v>12</v>
      </c>
      <c r="K530">
        <v>0.96628999999999998</v>
      </c>
    </row>
    <row r="531" spans="1:12" x14ac:dyDescent="0.45">
      <c r="A531" t="str">
        <f>VLOOKUP(Table1[[#This Row],[Country]],Sheet2!A:B,2)</f>
        <v>KIR</v>
      </c>
      <c r="B531" t="s">
        <v>34</v>
      </c>
      <c r="C531">
        <v>2001</v>
      </c>
      <c r="D531">
        <v>133510750.64076979</v>
      </c>
      <c r="E531">
        <v>-3.1441204208568081</v>
      </c>
      <c r="F531">
        <v>1477.9515209029701</v>
      </c>
      <c r="H531">
        <v>0.15929568032753549</v>
      </c>
      <c r="J531" t="s">
        <v>12</v>
      </c>
      <c r="K531">
        <v>-0.42185</v>
      </c>
      <c r="L531">
        <v>1.1336900000000001</v>
      </c>
    </row>
    <row r="532" spans="1:12" x14ac:dyDescent="0.45">
      <c r="A532" t="str">
        <f>VLOOKUP(Table1[[#This Row],[Country]],Sheet2!A:B,2)</f>
        <v>KIR</v>
      </c>
      <c r="B532" t="s">
        <v>34</v>
      </c>
      <c r="C532">
        <v>2002</v>
      </c>
      <c r="D532">
        <v>135442860.011978</v>
      </c>
      <c r="E532">
        <v>1.44715639896809</v>
      </c>
      <c r="F532">
        <v>1467.992499913054</v>
      </c>
      <c r="H532">
        <v>0.14537642723571659</v>
      </c>
      <c r="J532" t="s">
        <v>12</v>
      </c>
      <c r="K532">
        <v>0.33879999999999999</v>
      </c>
      <c r="L532">
        <v>1.10528</v>
      </c>
    </row>
    <row r="533" spans="1:12" x14ac:dyDescent="0.45">
      <c r="A533" t="str">
        <f>VLOOKUP(Table1[[#This Row],[Country]],Sheet2!A:B,2)</f>
        <v>KIR</v>
      </c>
      <c r="B533" t="s">
        <v>34</v>
      </c>
      <c r="C533">
        <v>2003</v>
      </c>
      <c r="D533">
        <v>133309033.0741429</v>
      </c>
      <c r="E533">
        <v>-1.5754443886125671</v>
      </c>
      <c r="F533">
        <v>1415.5458781432751</v>
      </c>
      <c r="H533">
        <v>0.13496607180304851</v>
      </c>
      <c r="J533" t="s">
        <v>12</v>
      </c>
      <c r="K533">
        <v>0.71204999999999996</v>
      </c>
      <c r="L533">
        <v>1.22889</v>
      </c>
    </row>
    <row r="534" spans="1:12" x14ac:dyDescent="0.45">
      <c r="A534" t="str">
        <f>VLOOKUP(Table1[[#This Row],[Country]],Sheet2!A:B,2)</f>
        <v>KIR</v>
      </c>
      <c r="B534" t="s">
        <v>34</v>
      </c>
      <c r="C534">
        <v>2004</v>
      </c>
      <c r="D534">
        <v>132497222.74363209</v>
      </c>
      <c r="E534">
        <v>-0.60896873361862447</v>
      </c>
      <c r="F534">
        <v>1378.958450784535</v>
      </c>
      <c r="H534">
        <v>0.14131602175216679</v>
      </c>
      <c r="J534" t="s">
        <v>12</v>
      </c>
      <c r="K534">
        <v>1.9084300000000001</v>
      </c>
      <c r="L534">
        <v>3.1954600000000002</v>
      </c>
    </row>
    <row r="535" spans="1:12" x14ac:dyDescent="0.45">
      <c r="A535" t="str">
        <f>VLOOKUP(Table1[[#This Row],[Country]],Sheet2!A:B,2)</f>
        <v>KIR</v>
      </c>
      <c r="B535" t="s">
        <v>34</v>
      </c>
      <c r="C535">
        <v>2005</v>
      </c>
      <c r="D535">
        <v>134209646.12834419</v>
      </c>
      <c r="E535">
        <v>1.2924220970468949</v>
      </c>
      <c r="F535">
        <v>1368.9972573911789</v>
      </c>
      <c r="H535">
        <v>0.13409664410379249</v>
      </c>
      <c r="J535" t="s">
        <v>12</v>
      </c>
      <c r="K535">
        <v>2.3239700000000001</v>
      </c>
      <c r="L535">
        <v>4.9803300000000004</v>
      </c>
    </row>
    <row r="536" spans="1:12" x14ac:dyDescent="0.45">
      <c r="A536" t="str">
        <f>VLOOKUP(Table1[[#This Row],[Country]],Sheet2!A:B,2)</f>
        <v>KIR</v>
      </c>
      <c r="B536" t="s">
        <v>34</v>
      </c>
      <c r="C536">
        <v>2006</v>
      </c>
      <c r="D536">
        <v>141962822.8154662</v>
      </c>
      <c r="E536">
        <v>5.7769146337720372</v>
      </c>
      <c r="F536">
        <v>1419.386932376158</v>
      </c>
      <c r="H536">
        <v>0.50600066986333492</v>
      </c>
      <c r="J536" t="s">
        <v>12</v>
      </c>
      <c r="K536">
        <v>0.51488</v>
      </c>
      <c r="L536">
        <v>5.6536299999999997</v>
      </c>
    </row>
    <row r="537" spans="1:12" x14ac:dyDescent="0.45">
      <c r="A537" t="str">
        <f>VLOOKUP(Table1[[#This Row],[Country]],Sheet2!A:B,2)</f>
        <v>KIR</v>
      </c>
      <c r="B537" t="s">
        <v>34</v>
      </c>
      <c r="C537">
        <v>2007</v>
      </c>
      <c r="D537">
        <v>146299925.94856581</v>
      </c>
      <c r="E537">
        <v>3.0550978397613728</v>
      </c>
      <c r="F537">
        <v>1433.357427877158</v>
      </c>
      <c r="G537">
        <v>3.5925213126641702</v>
      </c>
      <c r="H537">
        <v>0.83520698863359488</v>
      </c>
      <c r="J537" t="s">
        <v>12</v>
      </c>
      <c r="K537">
        <v>0.86709000000000003</v>
      </c>
      <c r="L537">
        <v>6.1428799999999999</v>
      </c>
    </row>
    <row r="538" spans="1:12" x14ac:dyDescent="0.45">
      <c r="A538" t="str">
        <f>VLOOKUP(Table1[[#This Row],[Country]],Sheet2!A:B,2)</f>
        <v>KIR</v>
      </c>
      <c r="B538" t="s">
        <v>34</v>
      </c>
      <c r="C538">
        <v>2008</v>
      </c>
      <c r="D538">
        <v>141933256.31722111</v>
      </c>
      <c r="E538">
        <v>-2.9847381008790559</v>
      </c>
      <c r="F538">
        <v>1361.8358534399749</v>
      </c>
      <c r="G538">
        <v>13.6653995252441</v>
      </c>
      <c r="H538">
        <v>-0.86226186212281763</v>
      </c>
      <c r="J538" t="s">
        <v>12</v>
      </c>
      <c r="K538">
        <v>-0.89878000000000002</v>
      </c>
      <c r="L538">
        <v>3.7185999999999999</v>
      </c>
    </row>
    <row r="539" spans="1:12" x14ac:dyDescent="0.45">
      <c r="A539" t="str">
        <f>VLOOKUP(Table1[[#This Row],[Country]],Sheet2!A:B,2)</f>
        <v>KIR</v>
      </c>
      <c r="B539" t="s">
        <v>34</v>
      </c>
      <c r="C539">
        <v>2009</v>
      </c>
      <c r="D539">
        <v>142695135.23963201</v>
      </c>
      <c r="E539">
        <v>0.53678675609904758</v>
      </c>
      <c r="F539">
        <v>1340.2757214877099</v>
      </c>
      <c r="G539">
        <v>9.8164388450865694</v>
      </c>
      <c r="H539">
        <v>3.5637344342109771</v>
      </c>
      <c r="J539" t="s">
        <v>12</v>
      </c>
      <c r="K539">
        <v>3.77583</v>
      </c>
      <c r="L539">
        <v>7.8837200000000003</v>
      </c>
    </row>
    <row r="540" spans="1:12" x14ac:dyDescent="0.45">
      <c r="A540" t="str">
        <f>VLOOKUP(Table1[[#This Row],[Country]],Sheet2!A:B,2)</f>
        <v>KIR</v>
      </c>
      <c r="B540" t="s">
        <v>34</v>
      </c>
      <c r="C540">
        <v>2010</v>
      </c>
      <c r="D540">
        <v>144444524.6015923</v>
      </c>
      <c r="E540">
        <v>1.225962860627632</v>
      </c>
      <c r="F540">
        <v>1328.787575448855</v>
      </c>
      <c r="G540">
        <v>-3.8995504065164899</v>
      </c>
      <c r="H540">
        <v>-3.9904095210282411</v>
      </c>
      <c r="J540" t="s">
        <v>12</v>
      </c>
      <c r="K540">
        <v>-4.2509800000000002</v>
      </c>
      <c r="L540">
        <v>2.9470900000000002</v>
      </c>
    </row>
    <row r="541" spans="1:12" x14ac:dyDescent="0.45">
      <c r="A541" t="str">
        <f>VLOOKUP(Table1[[#This Row],[Country]],Sheet2!A:B,2)</f>
        <v>KIR</v>
      </c>
      <c r="B541" t="s">
        <v>34</v>
      </c>
      <c r="C541">
        <v>2011</v>
      </c>
      <c r="D541">
        <v>149158825.43148851</v>
      </c>
      <c r="E541">
        <v>3.2637449172263189</v>
      </c>
      <c r="F541">
        <v>1348.0602766590009</v>
      </c>
      <c r="G541">
        <v>1.4974097987596999</v>
      </c>
      <c r="H541">
        <v>-0.177954479501332</v>
      </c>
      <c r="J541" t="s">
        <v>12</v>
      </c>
      <c r="K541">
        <v>-0.19317000000000001</v>
      </c>
      <c r="L541">
        <v>2.72648</v>
      </c>
    </row>
    <row r="542" spans="1:12" x14ac:dyDescent="0.45">
      <c r="A542" t="str">
        <f>VLOOKUP(Table1[[#This Row],[Country]],Sheet2!A:B,2)</f>
        <v>KIR</v>
      </c>
      <c r="B542" t="s">
        <v>34</v>
      </c>
      <c r="C542">
        <v>2012</v>
      </c>
      <c r="D542">
        <v>157815468.1876103</v>
      </c>
      <c r="E542">
        <v>5.8036410055387364</v>
      </c>
      <c r="F542">
        <v>1405.502726903301</v>
      </c>
      <c r="G542">
        <v>-3.0458629277557101</v>
      </c>
      <c r="H542">
        <v>-1.152621190521836</v>
      </c>
      <c r="J542" t="s">
        <v>12</v>
      </c>
      <c r="K542">
        <v>-1.25824</v>
      </c>
      <c r="L542">
        <v>3.6602899999999998</v>
      </c>
    </row>
    <row r="543" spans="1:12" x14ac:dyDescent="0.45">
      <c r="A543" t="str">
        <f>VLOOKUP(Table1[[#This Row],[Country]],Sheet2!A:B,2)</f>
        <v>KIR</v>
      </c>
      <c r="B543" t="s">
        <v>34</v>
      </c>
      <c r="C543">
        <v>2013</v>
      </c>
      <c r="D543">
        <v>170016044.51915479</v>
      </c>
      <c r="E543">
        <v>7.7309128640296052</v>
      </c>
      <c r="F543">
        <v>1493.491141087816</v>
      </c>
      <c r="G543">
        <v>-1.488059084681</v>
      </c>
      <c r="H543">
        <v>0.41547337085530123</v>
      </c>
      <c r="J543" t="s">
        <v>12</v>
      </c>
      <c r="K543">
        <v>0.45408999999999999</v>
      </c>
      <c r="L543">
        <v>2.6459899999999998</v>
      </c>
    </row>
    <row r="544" spans="1:12" x14ac:dyDescent="0.45">
      <c r="A544" t="str">
        <f>VLOOKUP(Table1[[#This Row],[Country]],Sheet2!A:B,2)</f>
        <v>KIR</v>
      </c>
      <c r="B544" t="s">
        <v>34</v>
      </c>
      <c r="C544">
        <v>2014</v>
      </c>
      <c r="D544">
        <v>172164486.65907139</v>
      </c>
      <c r="E544">
        <v>1.2636702294732489</v>
      </c>
      <c r="F544">
        <v>1492.850585809543</v>
      </c>
      <c r="G544">
        <v>2.1039852092504301</v>
      </c>
      <c r="H544">
        <v>1.314184552790062</v>
      </c>
      <c r="J544" t="s">
        <v>12</v>
      </c>
      <c r="K544">
        <v>1.4797499999999999</v>
      </c>
      <c r="L544">
        <v>5.8712</v>
      </c>
    </row>
    <row r="545" spans="1:12" x14ac:dyDescent="0.45">
      <c r="A545" t="str">
        <f>VLOOKUP(Table1[[#This Row],[Country]],Sheet2!A:B,2)</f>
        <v>KIR</v>
      </c>
      <c r="B545" t="s">
        <v>34</v>
      </c>
      <c r="C545">
        <v>2015</v>
      </c>
      <c r="D545">
        <v>191559398.1752924</v>
      </c>
      <c r="E545">
        <v>11.2653381034544</v>
      </c>
      <c r="F545">
        <v>1639.8527430149591</v>
      </c>
      <c r="G545">
        <v>0.572015743634256</v>
      </c>
      <c r="H545">
        <v>-0.42797396561302048</v>
      </c>
      <c r="J545" t="s">
        <v>12</v>
      </c>
      <c r="K545">
        <v>-0.48142000000000001</v>
      </c>
      <c r="L545">
        <v>5.9852600000000002</v>
      </c>
    </row>
    <row r="546" spans="1:12" x14ac:dyDescent="0.45">
      <c r="A546" t="str">
        <f>VLOOKUP(Table1[[#This Row],[Country]],Sheet2!A:B,2)</f>
        <v>KIR</v>
      </c>
      <c r="B546" t="s">
        <v>34</v>
      </c>
      <c r="C546">
        <v>2016</v>
      </c>
      <c r="D546">
        <v>205137185.02050501</v>
      </c>
      <c r="E546">
        <v>7.0880296005042709</v>
      </c>
      <c r="F546">
        <v>1731.4369336121899</v>
      </c>
      <c r="G546">
        <v>1.91731090233378</v>
      </c>
      <c r="H546">
        <v>0.87517938317667365</v>
      </c>
      <c r="J546" t="s">
        <v>12</v>
      </c>
      <c r="K546">
        <v>1.0123200000000001</v>
      </c>
      <c r="L546">
        <v>6.5048700000000004</v>
      </c>
    </row>
    <row r="547" spans="1:12" x14ac:dyDescent="0.45">
      <c r="A547" t="str">
        <f>VLOOKUP(Table1[[#This Row],[Country]],Sheet2!A:B,2)</f>
        <v>KIR</v>
      </c>
      <c r="B547" t="s">
        <v>34</v>
      </c>
      <c r="C547">
        <v>2017</v>
      </c>
      <c r="D547">
        <v>212828044.80522841</v>
      </c>
      <c r="E547">
        <v>3.749130019481655</v>
      </c>
      <c r="F547">
        <v>1769.511908586393</v>
      </c>
      <c r="G547">
        <v>0.35552088854682801</v>
      </c>
      <c r="H547">
        <v>0.35212325438900421</v>
      </c>
      <c r="J547" t="s">
        <v>12</v>
      </c>
      <c r="K547">
        <v>0.41704000000000002</v>
      </c>
      <c r="L547">
        <v>7.0918900000000002</v>
      </c>
    </row>
    <row r="548" spans="1:12" x14ac:dyDescent="0.45">
      <c r="A548" t="str">
        <f>VLOOKUP(Table1[[#This Row],[Country]],Sheet2!A:B,2)</f>
        <v>KIR</v>
      </c>
      <c r="B548" t="s">
        <v>34</v>
      </c>
      <c r="C548">
        <v>2018</v>
      </c>
      <c r="D548">
        <v>220233266.37355429</v>
      </c>
      <c r="E548">
        <v>3.4794388000429279</v>
      </c>
      <c r="F548">
        <v>1803.948644978492</v>
      </c>
      <c r="G548">
        <v>0.56403049149347595</v>
      </c>
      <c r="H548">
        <v>-0.49006109629907241</v>
      </c>
      <c r="J548" t="s">
        <v>12</v>
      </c>
      <c r="K548">
        <v>-0.58316999999999997</v>
      </c>
      <c r="L548">
        <v>5.8693</v>
      </c>
    </row>
    <row r="549" spans="1:12" x14ac:dyDescent="0.45">
      <c r="A549" t="str">
        <f>VLOOKUP(Table1[[#This Row],[Country]],Sheet2!A:B,2)</f>
        <v>KIR</v>
      </c>
      <c r="B549" t="s">
        <v>34</v>
      </c>
      <c r="C549">
        <v>2019</v>
      </c>
      <c r="D549">
        <v>227422251.26238179</v>
      </c>
      <c r="E549">
        <v>3.2642593043295141</v>
      </c>
      <c r="F549">
        <v>1835.2196259099089</v>
      </c>
      <c r="G549">
        <v>-1.8130799530294699</v>
      </c>
      <c r="H549">
        <v>-0.25728947624262422</v>
      </c>
      <c r="J549" t="s">
        <v>12</v>
      </c>
      <c r="K549">
        <v>-0.31824999999999998</v>
      </c>
      <c r="L549">
        <v>5.8461499999999997</v>
      </c>
    </row>
    <row r="550" spans="1:12" x14ac:dyDescent="0.45">
      <c r="A550" t="str">
        <f>VLOOKUP(Table1[[#This Row],[Country]],Sheet2!A:B,2)</f>
        <v>KIR</v>
      </c>
      <c r="B550" t="s">
        <v>34</v>
      </c>
      <c r="C550">
        <v>2020</v>
      </c>
      <c r="D550">
        <v>226144100.80080041</v>
      </c>
      <c r="E550">
        <v>-0.56201644935207185</v>
      </c>
      <c r="F550">
        <v>1793.385362301053</v>
      </c>
      <c r="G550">
        <v>2.5532455441463</v>
      </c>
      <c r="H550">
        <v>1.1760712881223601</v>
      </c>
      <c r="J550" t="s">
        <v>12</v>
      </c>
      <c r="K550">
        <v>1.47712</v>
      </c>
      <c r="L550">
        <v>6.7297200000000004</v>
      </c>
    </row>
    <row r="551" spans="1:12" x14ac:dyDescent="0.45">
      <c r="A551" t="str">
        <f>VLOOKUP(Table1[[#This Row],[Country]],Sheet2!A:B,2)</f>
        <v>KIR</v>
      </c>
      <c r="B551" t="s">
        <v>34</v>
      </c>
      <c r="C551">
        <v>2021</v>
      </c>
      <c r="D551">
        <v>245417596.37476879</v>
      </c>
      <c r="E551">
        <v>8.5226612172145479</v>
      </c>
      <c r="F551">
        <v>1911.694434164755</v>
      </c>
      <c r="G551">
        <v>2.05361676773907</v>
      </c>
      <c r="H551">
        <v>0.35645900501434352</v>
      </c>
      <c r="J551" t="s">
        <v>12</v>
      </c>
      <c r="K551">
        <v>0.45345000000000002</v>
      </c>
      <c r="L551">
        <v>4.6180500000000002</v>
      </c>
    </row>
    <row r="552" spans="1:12" x14ac:dyDescent="0.45">
      <c r="A552" t="str">
        <f>VLOOKUP(Table1[[#This Row],[Country]],Sheet2!A:B,2)</f>
        <v>KIR</v>
      </c>
      <c r="B552" t="s">
        <v>34</v>
      </c>
      <c r="C552">
        <v>2022</v>
      </c>
      <c r="D552">
        <v>255002019.3646186</v>
      </c>
      <c r="E552">
        <v>3.9053528073894772</v>
      </c>
      <c r="F552">
        <v>1954.5027505738419</v>
      </c>
      <c r="G552">
        <v>5.3459544090890398</v>
      </c>
      <c r="H552">
        <v>1.576628396827388</v>
      </c>
      <c r="J552" t="s">
        <v>12</v>
      </c>
      <c r="K552">
        <v>1.29392</v>
      </c>
      <c r="L552">
        <v>4.9173099999999996</v>
      </c>
    </row>
    <row r="553" spans="1:12" x14ac:dyDescent="0.45">
      <c r="A553" t="str">
        <f>VLOOKUP(Table1[[#This Row],[Country]],Sheet2!A:B,2)</f>
        <v>KIR</v>
      </c>
      <c r="B553" t="s">
        <v>34</v>
      </c>
      <c r="C553">
        <v>2023</v>
      </c>
      <c r="D553">
        <v>265519808.5400975</v>
      </c>
      <c r="E553">
        <v>4.1245905431203056</v>
      </c>
      <c r="F553">
        <v>2003.4694675929791</v>
      </c>
      <c r="G553">
        <v>9.2830737451772105</v>
      </c>
      <c r="H553">
        <v>1.830393886755969</v>
      </c>
      <c r="J553" t="s">
        <v>12</v>
      </c>
      <c r="K553">
        <v>0.97177000000000002</v>
      </c>
      <c r="L553">
        <v>5.8673900000000003</v>
      </c>
    </row>
    <row r="554" spans="1:12" x14ac:dyDescent="0.45">
      <c r="A554" t="str">
        <f>VLOOKUP(Table1[[#This Row],[Country]],Sheet2!A:B,2)</f>
        <v>LAO</v>
      </c>
      <c r="B554" t="s">
        <v>35</v>
      </c>
      <c r="C554">
        <v>2000</v>
      </c>
      <c r="D554">
        <v>4981659930.0759878</v>
      </c>
      <c r="E554">
        <v>5.7987823286195948</v>
      </c>
      <c r="F554">
        <v>917.22803861752914</v>
      </c>
      <c r="G554">
        <v>25.084641428131501</v>
      </c>
      <c r="H554">
        <v>1.9576038997372209</v>
      </c>
      <c r="J554" t="s">
        <v>12</v>
      </c>
      <c r="K554">
        <v>1.87649</v>
      </c>
      <c r="L554">
        <v>32.576909999999998</v>
      </c>
    </row>
    <row r="555" spans="1:12" x14ac:dyDescent="0.45">
      <c r="A555" t="str">
        <f>VLOOKUP(Table1[[#This Row],[Country]],Sheet2!A:B,2)</f>
        <v>LAO</v>
      </c>
      <c r="B555" t="s">
        <v>35</v>
      </c>
      <c r="C555">
        <v>2001</v>
      </c>
      <c r="D555">
        <v>5268175760.9238052</v>
      </c>
      <c r="E555">
        <v>5.7514128798319462</v>
      </c>
      <c r="F555">
        <v>954.12350541463422</v>
      </c>
      <c r="G555">
        <v>7.8118079478347102</v>
      </c>
      <c r="H555">
        <v>1.3515790198304269</v>
      </c>
      <c r="J555" t="s">
        <v>12</v>
      </c>
      <c r="K555">
        <v>1.3079000000000001</v>
      </c>
      <c r="L555">
        <v>33.504530000000003</v>
      </c>
    </row>
    <row r="556" spans="1:12" x14ac:dyDescent="0.45">
      <c r="A556" t="str">
        <f>VLOOKUP(Table1[[#This Row],[Country]],Sheet2!A:B,2)</f>
        <v>LAO</v>
      </c>
      <c r="B556" t="s">
        <v>35</v>
      </c>
      <c r="C556">
        <v>2002</v>
      </c>
      <c r="D556">
        <v>5579985581.0199947</v>
      </c>
      <c r="E556">
        <v>5.9187436837056424</v>
      </c>
      <c r="F556">
        <v>994.49224196379487</v>
      </c>
      <c r="G556">
        <v>10.631344632333301</v>
      </c>
      <c r="H556">
        <v>0.25317689342054372</v>
      </c>
      <c r="J556" t="s">
        <v>12</v>
      </c>
      <c r="K556">
        <v>0.23599000000000001</v>
      </c>
      <c r="L556">
        <v>32.343510000000002</v>
      </c>
    </row>
    <row r="557" spans="1:12" x14ac:dyDescent="0.45">
      <c r="A557" t="str">
        <f>VLOOKUP(Table1[[#This Row],[Country]],Sheet2!A:B,2)</f>
        <v>LAO</v>
      </c>
      <c r="B557" t="s">
        <v>35</v>
      </c>
      <c r="C557">
        <v>2003</v>
      </c>
      <c r="D557">
        <v>5918523434.7522497</v>
      </c>
      <c r="E557">
        <v>6.0670023034427203</v>
      </c>
      <c r="F557">
        <v>1038.711927677829</v>
      </c>
      <c r="G557">
        <v>15.4893529233525</v>
      </c>
      <c r="H557">
        <v>0.96296969136371091</v>
      </c>
      <c r="J557" t="s">
        <v>12</v>
      </c>
      <c r="K557">
        <v>0.88815999999999995</v>
      </c>
      <c r="L557">
        <v>29.123930000000001</v>
      </c>
    </row>
    <row r="558" spans="1:12" x14ac:dyDescent="0.45">
      <c r="A558" t="str">
        <f>VLOOKUP(Table1[[#This Row],[Country]],Sheet2!A:B,2)</f>
        <v>LAO</v>
      </c>
      <c r="B558" t="s">
        <v>35</v>
      </c>
      <c r="C558">
        <v>2004</v>
      </c>
      <c r="D558">
        <v>6294805131.6511078</v>
      </c>
      <c r="E558">
        <v>6.3576954800823424</v>
      </c>
      <c r="F558">
        <v>1088.760347288307</v>
      </c>
      <c r="G558">
        <v>10.462266731420801</v>
      </c>
      <c r="H558">
        <v>0.7148950490620708</v>
      </c>
      <c r="J558" t="s">
        <v>12</v>
      </c>
      <c r="K558">
        <v>0.65971999999999997</v>
      </c>
      <c r="L558">
        <v>25.346879999999999</v>
      </c>
    </row>
    <row r="559" spans="1:12" x14ac:dyDescent="0.45">
      <c r="A559" t="str">
        <f>VLOOKUP(Table1[[#This Row],[Country]],Sheet2!A:B,2)</f>
        <v>LAO</v>
      </c>
      <c r="B559" t="s">
        <v>35</v>
      </c>
      <c r="C559">
        <v>2005</v>
      </c>
      <c r="D559">
        <v>6742212710.0226746</v>
      </c>
      <c r="E559">
        <v>7.1075683681126662</v>
      </c>
      <c r="F559">
        <v>1148.6815385207069</v>
      </c>
      <c r="G559">
        <v>7.16541759946639</v>
      </c>
      <c r="H559">
        <v>1.0133213243785779</v>
      </c>
      <c r="J559" t="s">
        <v>12</v>
      </c>
      <c r="K559">
        <v>0.94015000000000004</v>
      </c>
      <c r="L559">
        <v>23.108180000000001</v>
      </c>
    </row>
    <row r="560" spans="1:12" x14ac:dyDescent="0.45">
      <c r="A560" t="str">
        <f>VLOOKUP(Table1[[#This Row],[Country]],Sheet2!A:B,2)</f>
        <v>LAO</v>
      </c>
      <c r="B560" t="s">
        <v>35</v>
      </c>
      <c r="C560">
        <v>2006</v>
      </c>
      <c r="D560">
        <v>7323341971.8312588</v>
      </c>
      <c r="E560">
        <v>8.6192662083280691</v>
      </c>
      <c r="F560">
        <v>1228.089276199232</v>
      </c>
      <c r="G560">
        <v>6.54559439052787</v>
      </c>
      <c r="H560">
        <v>5.421389617286045</v>
      </c>
      <c r="J560" t="s">
        <v>12</v>
      </c>
      <c r="K560">
        <v>5.1969099999999999</v>
      </c>
      <c r="L560">
        <v>24.077960000000001</v>
      </c>
    </row>
    <row r="561" spans="1:12" x14ac:dyDescent="0.45">
      <c r="A561" t="str">
        <f>VLOOKUP(Table1[[#This Row],[Country]],Sheet2!A:B,2)</f>
        <v>LAO</v>
      </c>
      <c r="B561" t="s">
        <v>35</v>
      </c>
      <c r="C561">
        <v>2007</v>
      </c>
      <c r="D561">
        <v>7879683723.9100122</v>
      </c>
      <c r="E561">
        <v>7.5968288005487778</v>
      </c>
      <c r="F561">
        <v>1301.085975498645</v>
      </c>
      <c r="G561">
        <v>4.6619726946970097</v>
      </c>
      <c r="H561">
        <v>7.6606274977755708</v>
      </c>
      <c r="J561" t="s">
        <v>12</v>
      </c>
      <c r="K561">
        <v>7.0787599999999999</v>
      </c>
      <c r="L561">
        <v>26.077590000000001</v>
      </c>
    </row>
    <row r="562" spans="1:12" x14ac:dyDescent="0.45">
      <c r="A562" t="str">
        <f>VLOOKUP(Table1[[#This Row],[Country]],Sheet2!A:B,2)</f>
        <v>LAO</v>
      </c>
      <c r="B562" t="s">
        <v>35</v>
      </c>
      <c r="C562">
        <v>2008</v>
      </c>
      <c r="D562">
        <v>8496261313.3670721</v>
      </c>
      <c r="E562">
        <v>7.8249027633701189</v>
      </c>
      <c r="F562">
        <v>1381.7375422395321</v>
      </c>
      <c r="G562">
        <v>7.6288088757751602</v>
      </c>
      <c r="H562">
        <v>4.1820030360692879</v>
      </c>
      <c r="J562" t="s">
        <v>12</v>
      </c>
      <c r="K562">
        <v>3.9725999999999999</v>
      </c>
      <c r="L562">
        <v>24.764589999999998</v>
      </c>
    </row>
    <row r="563" spans="1:12" x14ac:dyDescent="0.45">
      <c r="A563" t="str">
        <f>VLOOKUP(Table1[[#This Row],[Country]],Sheet2!A:B,2)</f>
        <v>LAO</v>
      </c>
      <c r="B563" t="s">
        <v>35</v>
      </c>
      <c r="C563">
        <v>2009</v>
      </c>
      <c r="D563">
        <v>9133631713.0531693</v>
      </c>
      <c r="E563">
        <v>7.5017749122585258</v>
      </c>
      <c r="F563">
        <v>1463.3379666845949</v>
      </c>
      <c r="G563">
        <v>0.14118767498038501</v>
      </c>
      <c r="H563">
        <v>5.4590594959497256</v>
      </c>
      <c r="J563" t="s">
        <v>12</v>
      </c>
      <c r="K563">
        <v>3.1286399999999999</v>
      </c>
      <c r="L563">
        <v>26.563680000000002</v>
      </c>
    </row>
    <row r="564" spans="1:12" x14ac:dyDescent="0.45">
      <c r="A564" t="str">
        <f>VLOOKUP(Table1[[#This Row],[Country]],Sheet2!A:B,2)</f>
        <v>LAO</v>
      </c>
      <c r="B564" t="s">
        <v>35</v>
      </c>
      <c r="C564">
        <v>2010</v>
      </c>
      <c r="D564">
        <v>9912447859.5322361</v>
      </c>
      <c r="E564">
        <v>8.5269055173971395</v>
      </c>
      <c r="F564">
        <v>1564.910683116469</v>
      </c>
      <c r="G564">
        <v>5.9825452155008199</v>
      </c>
      <c r="H564">
        <v>3.90935018167503</v>
      </c>
      <c r="J564" t="s">
        <v>12</v>
      </c>
      <c r="K564">
        <v>3.8121499999999999</v>
      </c>
      <c r="L564">
        <v>25.812000000000001</v>
      </c>
    </row>
    <row r="565" spans="1:12" x14ac:dyDescent="0.45">
      <c r="A565" t="str">
        <f>VLOOKUP(Table1[[#This Row],[Country]],Sheet2!A:B,2)</f>
        <v>LAO</v>
      </c>
      <c r="B565" t="s">
        <v>35</v>
      </c>
      <c r="C565">
        <v>2011</v>
      </c>
      <c r="D565">
        <v>10709275115.069639</v>
      </c>
      <c r="E565">
        <v>8.0386526802372629</v>
      </c>
      <c r="F565">
        <v>1666.400861898712</v>
      </c>
      <c r="G565">
        <v>7.5689885610997996</v>
      </c>
      <c r="H565">
        <v>3.437027558959219</v>
      </c>
      <c r="J565" t="s">
        <v>12</v>
      </c>
      <c r="K565">
        <v>3.3755999999999999</v>
      </c>
      <c r="L565">
        <v>24.563569999999999</v>
      </c>
    </row>
    <row r="566" spans="1:12" x14ac:dyDescent="0.45">
      <c r="A566" t="str">
        <f>VLOOKUP(Table1[[#This Row],[Country]],Sheet2!A:B,2)</f>
        <v>LAO</v>
      </c>
      <c r="B566" t="s">
        <v>35</v>
      </c>
      <c r="C566">
        <v>2012</v>
      </c>
      <c r="D566">
        <v>11568812077.438629</v>
      </c>
      <c r="E566">
        <v>8.0260984346128339</v>
      </c>
      <c r="F566">
        <v>1774.6358520367201</v>
      </c>
      <c r="G566">
        <v>4.2551267783208999</v>
      </c>
      <c r="H566">
        <v>6.0606760267893351</v>
      </c>
      <c r="J566" t="s">
        <v>12</v>
      </c>
      <c r="K566">
        <v>6.0615600000000001</v>
      </c>
      <c r="L566">
        <v>27.535630000000001</v>
      </c>
    </row>
    <row r="567" spans="1:12" x14ac:dyDescent="0.45">
      <c r="A567" t="str">
        <f>VLOOKUP(Table1[[#This Row],[Country]],Sheet2!A:B,2)</f>
        <v>LAO</v>
      </c>
      <c r="B567" t="s">
        <v>35</v>
      </c>
      <c r="C567">
        <v>2013</v>
      </c>
      <c r="D567">
        <v>12497359667.47016</v>
      </c>
      <c r="E567">
        <v>8.0263002269901733</v>
      </c>
      <c r="F567">
        <v>1890.2786129487481</v>
      </c>
      <c r="G567">
        <v>6.37142717782947</v>
      </c>
      <c r="H567">
        <v>5.686246283370239</v>
      </c>
      <c r="J567" t="s">
        <v>12</v>
      </c>
      <c r="K567">
        <v>5.7057799999999999</v>
      </c>
      <c r="L567">
        <v>29.204339999999998</v>
      </c>
    </row>
    <row r="568" spans="1:12" x14ac:dyDescent="0.45">
      <c r="A568" t="str">
        <f>VLOOKUP(Table1[[#This Row],[Country]],Sheet2!A:B,2)</f>
        <v>LAO</v>
      </c>
      <c r="B568" t="s">
        <v>35</v>
      </c>
      <c r="C568">
        <v>2014</v>
      </c>
      <c r="D568">
        <v>13448654116.29744</v>
      </c>
      <c r="E568">
        <v>7.6119634397931861</v>
      </c>
      <c r="F568">
        <v>2006.3119544444689</v>
      </c>
      <c r="G568">
        <v>4.1292430687377104</v>
      </c>
      <c r="H568">
        <v>6.5338508612015858</v>
      </c>
      <c r="J568" t="s">
        <v>12</v>
      </c>
      <c r="K568">
        <v>6.53918</v>
      </c>
      <c r="L568">
        <v>32.824530000000003</v>
      </c>
    </row>
    <row r="569" spans="1:12" x14ac:dyDescent="0.45">
      <c r="A569" t="str">
        <f>VLOOKUP(Table1[[#This Row],[Country]],Sheet2!A:B,2)</f>
        <v>LAO</v>
      </c>
      <c r="B569" t="s">
        <v>35</v>
      </c>
      <c r="C569">
        <v>2015</v>
      </c>
      <c r="D569">
        <v>14426380125.64883</v>
      </c>
      <c r="E569">
        <v>7.2700658437378536</v>
      </c>
      <c r="F569">
        <v>2121.0133909736292</v>
      </c>
      <c r="G569">
        <v>1.2773542710299199</v>
      </c>
      <c r="H569">
        <v>7.4707577729273051</v>
      </c>
      <c r="J569" t="s">
        <v>12</v>
      </c>
      <c r="K569">
        <v>7.4894100000000003</v>
      </c>
      <c r="L569">
        <v>37.75461</v>
      </c>
    </row>
    <row r="570" spans="1:12" x14ac:dyDescent="0.45">
      <c r="A570" t="str">
        <f>VLOOKUP(Table1[[#This Row],[Country]],Sheet2!A:B,2)</f>
        <v>LAO</v>
      </c>
      <c r="B570" t="s">
        <v>35</v>
      </c>
      <c r="C570">
        <v>2016</v>
      </c>
      <c r="D570">
        <v>15439521179.398649</v>
      </c>
      <c r="E570">
        <v>7.0228362550113843</v>
      </c>
      <c r="F570">
        <v>2234.7609874184632</v>
      </c>
      <c r="G570">
        <v>1.59691227583204</v>
      </c>
      <c r="H570">
        <v>5.8777443615571574</v>
      </c>
      <c r="J570" t="s">
        <v>12</v>
      </c>
      <c r="K570">
        <v>5.9174600000000002</v>
      </c>
      <c r="L570">
        <v>40.291510000000002</v>
      </c>
    </row>
    <row r="571" spans="1:12" x14ac:dyDescent="0.45">
      <c r="A571" t="str">
        <f>VLOOKUP(Table1[[#This Row],[Country]],Sheet2!A:B,2)</f>
        <v>LAO</v>
      </c>
      <c r="B571" t="s">
        <v>35</v>
      </c>
      <c r="C571">
        <v>2017</v>
      </c>
      <c r="D571">
        <v>16503694943.285589</v>
      </c>
      <c r="E571">
        <v>6.8925308726988987</v>
      </c>
      <c r="F571">
        <v>2351.5744174759511</v>
      </c>
      <c r="G571">
        <v>0.82547860756802605</v>
      </c>
      <c r="H571">
        <v>9.917786835071734</v>
      </c>
      <c r="J571" t="s">
        <v>12</v>
      </c>
      <c r="K571">
        <v>9.8779199999999996</v>
      </c>
      <c r="L571">
        <v>47.182679999999998</v>
      </c>
    </row>
    <row r="572" spans="1:12" x14ac:dyDescent="0.45">
      <c r="A572" t="str">
        <f>VLOOKUP(Table1[[#This Row],[Country]],Sheet2!A:B,2)</f>
        <v>LAO</v>
      </c>
      <c r="B572" t="s">
        <v>35</v>
      </c>
      <c r="C572">
        <v>2018</v>
      </c>
      <c r="D572">
        <v>17534839203.111561</v>
      </c>
      <c r="E572">
        <v>6.2479600075587172</v>
      </c>
      <c r="F572">
        <v>2459.97874636195</v>
      </c>
      <c r="G572">
        <v>2.04039266890201</v>
      </c>
      <c r="H572">
        <v>7.4856486219065994</v>
      </c>
      <c r="J572" t="s">
        <v>12</v>
      </c>
      <c r="K572">
        <v>7.4856499999999997</v>
      </c>
      <c r="L572">
        <v>51.884219999999999</v>
      </c>
    </row>
    <row r="573" spans="1:12" x14ac:dyDescent="0.45">
      <c r="A573" t="str">
        <f>VLOOKUP(Table1[[#This Row],[Country]],Sheet2!A:B,2)</f>
        <v>LAO</v>
      </c>
      <c r="B573" t="s">
        <v>35</v>
      </c>
      <c r="C573">
        <v>2019</v>
      </c>
      <c r="D573">
        <v>18491844275.710571</v>
      </c>
      <c r="E573">
        <v>5.4577350924847963</v>
      </c>
      <c r="F573">
        <v>2554.956380192451</v>
      </c>
      <c r="G573">
        <v>3.32255881256925</v>
      </c>
      <c r="H573">
        <v>4.0314913923107074</v>
      </c>
      <c r="J573" t="s">
        <v>12</v>
      </c>
      <c r="K573">
        <v>4.0314899999999998</v>
      </c>
      <c r="L573">
        <v>54.257559999999998</v>
      </c>
    </row>
    <row r="574" spans="1:12" x14ac:dyDescent="0.45">
      <c r="A574" t="str">
        <f>VLOOKUP(Table1[[#This Row],[Country]],Sheet2!A:B,2)</f>
        <v>LAO</v>
      </c>
      <c r="B574" t="s">
        <v>35</v>
      </c>
      <c r="C574">
        <v>2020</v>
      </c>
      <c r="D574">
        <v>18584864138.18996</v>
      </c>
      <c r="E574">
        <v>0.50303182901868126</v>
      </c>
      <c r="F574">
        <v>2529.7462269876091</v>
      </c>
      <c r="G574">
        <v>5.1040726295991901</v>
      </c>
      <c r="H574">
        <v>5.0980719349108661</v>
      </c>
      <c r="J574" t="s">
        <v>12</v>
      </c>
      <c r="K574">
        <v>5.06229</v>
      </c>
      <c r="L574">
        <v>58.25432</v>
      </c>
    </row>
    <row r="575" spans="1:12" x14ac:dyDescent="0.45">
      <c r="A575" t="str">
        <f>VLOOKUP(Table1[[#This Row],[Country]],Sheet2!A:B,2)</f>
        <v>LAO</v>
      </c>
      <c r="B575" t="s">
        <v>35</v>
      </c>
      <c r="C575">
        <v>2021</v>
      </c>
      <c r="D575">
        <v>19054754737.37994</v>
      </c>
      <c r="E575">
        <v>2.528351004861022</v>
      </c>
      <c r="F575">
        <v>2556.5891264040538</v>
      </c>
      <c r="G575">
        <v>3.75562036658877</v>
      </c>
      <c r="H575">
        <v>5.6934469595732882</v>
      </c>
      <c r="J575" t="s">
        <v>12</v>
      </c>
      <c r="K575">
        <v>5.6196400000000004</v>
      </c>
      <c r="L575">
        <v>64.000900000000001</v>
      </c>
    </row>
    <row r="576" spans="1:12" x14ac:dyDescent="0.45">
      <c r="A576" t="str">
        <f>VLOOKUP(Table1[[#This Row],[Country]],Sheet2!A:B,2)</f>
        <v>LAO</v>
      </c>
      <c r="B576" t="s">
        <v>35</v>
      </c>
      <c r="C576">
        <v>2022</v>
      </c>
      <c r="D576">
        <v>19570648221.686241</v>
      </c>
      <c r="E576">
        <v>2.7074265264315471</v>
      </c>
      <c r="F576">
        <v>2589.0501519162822</v>
      </c>
      <c r="G576">
        <v>22.956222513205599</v>
      </c>
      <c r="H576">
        <v>4.6950922578970777</v>
      </c>
      <c r="J576" t="s">
        <v>12</v>
      </c>
      <c r="K576">
        <v>4.1387299999999998</v>
      </c>
      <c r="L576">
        <v>82.902199999999993</v>
      </c>
    </row>
    <row r="577" spans="1:12" x14ac:dyDescent="0.45">
      <c r="A577" t="str">
        <f>VLOOKUP(Table1[[#This Row],[Country]],Sheet2!A:B,2)</f>
        <v>LAO</v>
      </c>
      <c r="B577" t="s">
        <v>35</v>
      </c>
      <c r="C577">
        <v>2023</v>
      </c>
      <c r="D577">
        <v>20303702352.29504</v>
      </c>
      <c r="E577">
        <v>3.745681401582317</v>
      </c>
      <c r="F577">
        <v>2648.8872660803531</v>
      </c>
      <c r="G577">
        <v>31.230134173264599</v>
      </c>
      <c r="H577">
        <v>11.242563095940829</v>
      </c>
      <c r="J577" t="s">
        <v>12</v>
      </c>
      <c r="K577">
        <v>10.62351</v>
      </c>
      <c r="L577">
        <v>91.731409999999997</v>
      </c>
    </row>
    <row r="578" spans="1:12" x14ac:dyDescent="0.45">
      <c r="A578" t="str">
        <f>VLOOKUP(Table1[[#This Row],[Country]],Sheet2!A:B,2)</f>
        <v>LSO</v>
      </c>
      <c r="B578" t="s">
        <v>36</v>
      </c>
      <c r="C578">
        <v>2000</v>
      </c>
      <c r="D578">
        <v>1453365294.1511991</v>
      </c>
      <c r="E578">
        <v>3.8755467757669351</v>
      </c>
      <c r="F578">
        <v>725.26366870777269</v>
      </c>
      <c r="G578">
        <v>6.1319753872269596</v>
      </c>
      <c r="H578">
        <v>3.6520040172882982</v>
      </c>
      <c r="J578" t="s">
        <v>12</v>
      </c>
      <c r="K578">
        <v>3.9412199999999999</v>
      </c>
      <c r="L578">
        <v>40.089550000000003</v>
      </c>
    </row>
    <row r="579" spans="1:12" x14ac:dyDescent="0.45">
      <c r="A579" t="str">
        <f>VLOOKUP(Table1[[#This Row],[Country]],Sheet2!A:B,2)</f>
        <v>LSO</v>
      </c>
      <c r="B579" t="s">
        <v>36</v>
      </c>
      <c r="C579">
        <v>2001</v>
      </c>
      <c r="D579">
        <v>1505128088.448199</v>
      </c>
      <c r="E579">
        <v>3.561581833920926</v>
      </c>
      <c r="F579">
        <v>752.24321249397099</v>
      </c>
      <c r="G579">
        <v>-9.6161535385847206</v>
      </c>
      <c r="H579">
        <v>3.5963419554917762</v>
      </c>
      <c r="J579" t="s">
        <v>12</v>
      </c>
      <c r="K579">
        <v>3.9417900000000001</v>
      </c>
      <c r="L579">
        <v>47.516019999999997</v>
      </c>
    </row>
    <row r="580" spans="1:12" x14ac:dyDescent="0.45">
      <c r="A580" t="str">
        <f>VLOOKUP(Table1[[#This Row],[Country]],Sheet2!A:B,2)</f>
        <v>LSO</v>
      </c>
      <c r="B580" t="s">
        <v>36</v>
      </c>
      <c r="C580">
        <v>2002</v>
      </c>
      <c r="D580">
        <v>1516022748.409451</v>
      </c>
      <c r="E580">
        <v>0.72383606716712734</v>
      </c>
      <c r="F580">
        <v>760.03344318030645</v>
      </c>
      <c r="G580">
        <v>33.812578338126002</v>
      </c>
      <c r="H580">
        <v>3.6597174485945212</v>
      </c>
      <c r="J580" t="s">
        <v>12</v>
      </c>
      <c r="K580">
        <v>4.05708</v>
      </c>
      <c r="L580">
        <v>54.950369999999999</v>
      </c>
    </row>
    <row r="581" spans="1:12" x14ac:dyDescent="0.45">
      <c r="A581" t="str">
        <f>VLOOKUP(Table1[[#This Row],[Country]],Sheet2!A:B,2)</f>
        <v>LSO</v>
      </c>
      <c r="B581" t="s">
        <v>36</v>
      </c>
      <c r="C581">
        <v>2003</v>
      </c>
      <c r="D581">
        <v>1585150007.490124</v>
      </c>
      <c r="E581">
        <v>4.5597771638452826</v>
      </c>
      <c r="F581">
        <v>798.54050055445418</v>
      </c>
      <c r="G581">
        <v>6.62916357146762</v>
      </c>
      <c r="H581">
        <v>3.795748362702422</v>
      </c>
      <c r="J581" t="s">
        <v>12</v>
      </c>
      <c r="K581">
        <v>4.2531100000000004</v>
      </c>
      <c r="L581">
        <v>41.292969999999997</v>
      </c>
    </row>
    <row r="582" spans="1:12" x14ac:dyDescent="0.45">
      <c r="A582" t="str">
        <f>VLOOKUP(Table1[[#This Row],[Country]],Sheet2!A:B,2)</f>
        <v>LSO</v>
      </c>
      <c r="B582" t="s">
        <v>36</v>
      </c>
      <c r="C582">
        <v>2004</v>
      </c>
      <c r="D582">
        <v>1611976676.829483</v>
      </c>
      <c r="E582">
        <v>1.692374173585961</v>
      </c>
      <c r="F582">
        <v>817.79359789718637</v>
      </c>
      <c r="G582">
        <v>5.0234206861628499</v>
      </c>
      <c r="H582">
        <v>3.683832756112563</v>
      </c>
      <c r="J582" t="s">
        <v>12</v>
      </c>
      <c r="K582">
        <v>4.30837</v>
      </c>
      <c r="L582">
        <v>36.476430000000001</v>
      </c>
    </row>
    <row r="583" spans="1:12" x14ac:dyDescent="0.45">
      <c r="A583" t="str">
        <f>VLOOKUP(Table1[[#This Row],[Country]],Sheet2!A:B,2)</f>
        <v>LSO</v>
      </c>
      <c r="B583" t="s">
        <v>36</v>
      </c>
      <c r="C583">
        <v>2005</v>
      </c>
      <c r="D583">
        <v>1667849758.7280419</v>
      </c>
      <c r="E583">
        <v>3.4661222275531141</v>
      </c>
      <c r="F583">
        <v>853.96050062979725</v>
      </c>
      <c r="G583">
        <v>3.4378842305744302</v>
      </c>
      <c r="H583">
        <v>1.630955817827908</v>
      </c>
      <c r="J583" t="s">
        <v>12</v>
      </c>
      <c r="K583">
        <v>1.8785799999999999</v>
      </c>
      <c r="L583">
        <v>13.22481</v>
      </c>
    </row>
    <row r="584" spans="1:12" x14ac:dyDescent="0.45">
      <c r="A584" t="str">
        <f>VLOOKUP(Table1[[#This Row],[Country]],Sheet2!A:B,2)</f>
        <v>LSO</v>
      </c>
      <c r="B584" t="s">
        <v>36</v>
      </c>
      <c r="C584">
        <v>2006</v>
      </c>
      <c r="D584">
        <v>1738401391.7830751</v>
      </c>
      <c r="E584">
        <v>4.2300952280520931</v>
      </c>
      <c r="F584">
        <v>893.75068662715557</v>
      </c>
      <c r="G584">
        <v>6.0727187973429304</v>
      </c>
      <c r="H584">
        <v>1.351168666584885</v>
      </c>
      <c r="J584" t="s">
        <v>12</v>
      </c>
      <c r="K584">
        <v>1.5954999999999999</v>
      </c>
      <c r="L584">
        <v>8.4358199999999997</v>
      </c>
    </row>
    <row r="585" spans="1:12" x14ac:dyDescent="0.45">
      <c r="A585" t="str">
        <f>VLOOKUP(Table1[[#This Row],[Country]],Sheet2!A:B,2)</f>
        <v>LSO</v>
      </c>
      <c r="B585" t="s">
        <v>36</v>
      </c>
      <c r="C585">
        <v>2007</v>
      </c>
      <c r="D585">
        <v>1811204148.776706</v>
      </c>
      <c r="E585">
        <v>4.1879140995715147</v>
      </c>
      <c r="F585">
        <v>927.26863327341971</v>
      </c>
      <c r="G585">
        <v>8.0124366904340896</v>
      </c>
      <c r="H585">
        <v>4.4954172432302641</v>
      </c>
      <c r="J585" t="s">
        <v>12</v>
      </c>
      <c r="K585">
        <v>4.4943</v>
      </c>
      <c r="L585">
        <v>28.932929999999999</v>
      </c>
    </row>
    <row r="586" spans="1:12" x14ac:dyDescent="0.45">
      <c r="A586" t="str">
        <f>VLOOKUP(Table1[[#This Row],[Country]],Sheet2!A:B,2)</f>
        <v>LSO</v>
      </c>
      <c r="B586" t="s">
        <v>36</v>
      </c>
      <c r="C586">
        <v>2008</v>
      </c>
      <c r="D586">
        <v>1911244554.990227</v>
      </c>
      <c r="E586">
        <v>5.5234196697864633</v>
      </c>
      <c r="F586">
        <v>971.88136682135143</v>
      </c>
      <c r="G586">
        <v>10.715666130968099</v>
      </c>
      <c r="H586">
        <v>0.62312276757678509</v>
      </c>
      <c r="J586" t="s">
        <v>12</v>
      </c>
      <c r="K586">
        <v>0.62256</v>
      </c>
      <c r="L586">
        <v>25.219270000000002</v>
      </c>
    </row>
    <row r="587" spans="1:12" x14ac:dyDescent="0.45">
      <c r="A587" t="str">
        <f>VLOOKUP(Table1[[#This Row],[Country]],Sheet2!A:B,2)</f>
        <v>LSO</v>
      </c>
      <c r="B587" t="s">
        <v>36</v>
      </c>
      <c r="C587">
        <v>2009</v>
      </c>
      <c r="D587">
        <v>1887282177.3200929</v>
      </c>
      <c r="E587">
        <v>-1.253757799208316</v>
      </c>
      <c r="F587">
        <v>952.7479297465286</v>
      </c>
      <c r="G587">
        <v>-16.859691054064399</v>
      </c>
      <c r="H587">
        <v>5.2472066931380112</v>
      </c>
      <c r="J587" t="s">
        <v>12</v>
      </c>
      <c r="K587">
        <v>5.2444300000000004</v>
      </c>
      <c r="L587">
        <v>48.648539999999997</v>
      </c>
    </row>
    <row r="588" spans="1:12" x14ac:dyDescent="0.45">
      <c r="A588" t="str">
        <f>VLOOKUP(Table1[[#This Row],[Country]],Sheet2!A:B,2)</f>
        <v>LSO</v>
      </c>
      <c r="B588" t="s">
        <v>36</v>
      </c>
      <c r="C588">
        <v>2010</v>
      </c>
      <c r="D588">
        <v>1986735734.7651</v>
      </c>
      <c r="E588">
        <v>5.269670780562862</v>
      </c>
      <c r="F588">
        <v>995.23343245168087</v>
      </c>
      <c r="G588">
        <v>-2.4052425459870599</v>
      </c>
      <c r="H588">
        <v>0.42549058329880729</v>
      </c>
      <c r="J588" t="s">
        <v>12</v>
      </c>
      <c r="K588">
        <v>2.2825700000000002</v>
      </c>
      <c r="L588">
        <v>41.560740000000003</v>
      </c>
    </row>
    <row r="589" spans="1:12" x14ac:dyDescent="0.45">
      <c r="A589" t="str">
        <f>VLOOKUP(Table1[[#This Row],[Country]],Sheet2!A:B,2)</f>
        <v>LSO</v>
      </c>
      <c r="B589" t="s">
        <v>36</v>
      </c>
      <c r="C589">
        <v>2011</v>
      </c>
      <c r="D589">
        <v>2078451680.280807</v>
      </c>
      <c r="E589">
        <v>4.616413945287519</v>
      </c>
      <c r="F589">
        <v>1031.9972156434289</v>
      </c>
      <c r="G589">
        <v>5.0366305210156002</v>
      </c>
      <c r="H589">
        <v>2.371601576382897</v>
      </c>
      <c r="J589" t="s">
        <v>12</v>
      </c>
      <c r="K589">
        <v>5.8162700000000003</v>
      </c>
      <c r="L589">
        <v>27.02627</v>
      </c>
    </row>
    <row r="590" spans="1:12" x14ac:dyDescent="0.45">
      <c r="A590" t="str">
        <f>VLOOKUP(Table1[[#This Row],[Country]],Sheet2!A:B,2)</f>
        <v>LSO</v>
      </c>
      <c r="B590" t="s">
        <v>36</v>
      </c>
      <c r="C590">
        <v>2012</v>
      </c>
      <c r="D590">
        <v>2210102550.3464499</v>
      </c>
      <c r="E590">
        <v>6.3340837467944766</v>
      </c>
      <c r="F590">
        <v>1086.390348162832</v>
      </c>
      <c r="G590">
        <v>6.0514366213996702</v>
      </c>
      <c r="H590">
        <v>2.286501696673914</v>
      </c>
      <c r="J590" t="s">
        <v>12</v>
      </c>
      <c r="K590">
        <v>5.6001799999999999</v>
      </c>
      <c r="L590">
        <v>17.511900000000001</v>
      </c>
    </row>
    <row r="591" spans="1:12" x14ac:dyDescent="0.45">
      <c r="A591" t="str">
        <f>VLOOKUP(Table1[[#This Row],[Country]],Sheet2!A:B,2)</f>
        <v>LSO</v>
      </c>
      <c r="B591" t="s">
        <v>36</v>
      </c>
      <c r="C591">
        <v>2013</v>
      </c>
      <c r="D591">
        <v>2249719203.369813</v>
      </c>
      <c r="E591">
        <v>1.792525555755446</v>
      </c>
      <c r="F591">
        <v>1093.9532348927171</v>
      </c>
      <c r="G591">
        <v>4.8651189949638498</v>
      </c>
      <c r="H591">
        <v>2.130338275593417</v>
      </c>
      <c r="J591" t="s">
        <v>12</v>
      </c>
      <c r="K591">
        <v>5.2255599999999998</v>
      </c>
      <c r="L591">
        <v>26.10669</v>
      </c>
    </row>
    <row r="592" spans="1:12" x14ac:dyDescent="0.45">
      <c r="A592" t="str">
        <f>VLOOKUP(Table1[[#This Row],[Country]],Sheet2!A:B,2)</f>
        <v>LSO</v>
      </c>
      <c r="B592" t="s">
        <v>36</v>
      </c>
      <c r="C592">
        <v>2014</v>
      </c>
      <c r="D592">
        <v>2288201773.0760531</v>
      </c>
      <c r="E592">
        <v>1.710549905454755</v>
      </c>
      <c r="F592">
        <v>1100.0499368421511</v>
      </c>
      <c r="G592">
        <v>5.3702896100858704</v>
      </c>
      <c r="H592">
        <v>3.869631586269187</v>
      </c>
      <c r="J592" t="s">
        <v>12</v>
      </c>
      <c r="K592">
        <v>6.5864700000000003</v>
      </c>
      <c r="L592">
        <v>25.20787</v>
      </c>
    </row>
    <row r="593" spans="1:12" x14ac:dyDescent="0.45">
      <c r="A593" t="str">
        <f>VLOOKUP(Table1[[#This Row],[Country]],Sheet2!A:B,2)</f>
        <v>LSO</v>
      </c>
      <c r="B593" t="s">
        <v>36</v>
      </c>
      <c r="C593">
        <v>2015</v>
      </c>
      <c r="D593">
        <v>2359686724.5382862</v>
      </c>
      <c r="E593">
        <v>3.1240667804454598</v>
      </c>
      <c r="F593">
        <v>1121.198513425182</v>
      </c>
      <c r="G593">
        <v>3.2184451365593101</v>
      </c>
      <c r="H593">
        <v>4.7980949852462498</v>
      </c>
      <c r="J593" t="s">
        <v>12</v>
      </c>
      <c r="K593">
        <v>8.7517700000000005</v>
      </c>
      <c r="L593">
        <v>24.237120000000001</v>
      </c>
    </row>
    <row r="594" spans="1:12" x14ac:dyDescent="0.45">
      <c r="A594" t="str">
        <f>VLOOKUP(Table1[[#This Row],[Country]],Sheet2!A:B,2)</f>
        <v>LSO</v>
      </c>
      <c r="B594" t="s">
        <v>36</v>
      </c>
      <c r="C594">
        <v>2016</v>
      </c>
      <c r="D594">
        <v>2444845631.3955269</v>
      </c>
      <c r="E594">
        <v>3.608907316877136</v>
      </c>
      <c r="F594">
        <v>1147.5874880167059</v>
      </c>
      <c r="G594">
        <v>6.5965049069654302</v>
      </c>
      <c r="H594">
        <v>3.74733057423783</v>
      </c>
      <c r="J594" t="s">
        <v>12</v>
      </c>
      <c r="K594">
        <v>3.7992499999999998</v>
      </c>
      <c r="L594">
        <v>53.162280000000003</v>
      </c>
    </row>
    <row r="595" spans="1:12" x14ac:dyDescent="0.45">
      <c r="A595" t="str">
        <f>VLOOKUP(Table1[[#This Row],[Country]],Sheet2!A:B,2)</f>
        <v>LSO</v>
      </c>
      <c r="B595" t="s">
        <v>36</v>
      </c>
      <c r="C595">
        <v>2017</v>
      </c>
      <c r="D595">
        <v>2368122098.5345502</v>
      </c>
      <c r="E595">
        <v>-3.138174937334711</v>
      </c>
      <c r="F595">
        <v>1097.821668127518</v>
      </c>
      <c r="G595">
        <v>4.4476993737630002</v>
      </c>
      <c r="H595">
        <v>1.8280670358676461</v>
      </c>
      <c r="J595" t="s">
        <v>12</v>
      </c>
      <c r="K595">
        <v>1.8246100000000001</v>
      </c>
      <c r="L595">
        <v>47.454509999999999</v>
      </c>
    </row>
    <row r="596" spans="1:12" x14ac:dyDescent="0.45">
      <c r="A596" t="str">
        <f>VLOOKUP(Table1[[#This Row],[Country]],Sheet2!A:B,2)</f>
        <v>LSO</v>
      </c>
      <c r="B596" t="s">
        <v>36</v>
      </c>
      <c r="C596">
        <v>2018</v>
      </c>
      <c r="D596">
        <v>2333058897.5102978</v>
      </c>
      <c r="E596">
        <v>-1.4806331584824051</v>
      </c>
      <c r="F596">
        <v>1068.444629133729</v>
      </c>
      <c r="G596">
        <v>4.7518030162473996</v>
      </c>
      <c r="H596">
        <v>1.5989873928856531</v>
      </c>
      <c r="J596" t="s">
        <v>12</v>
      </c>
      <c r="K596">
        <v>1.58748</v>
      </c>
      <c r="L596">
        <v>44.56812</v>
      </c>
    </row>
    <row r="597" spans="1:12" x14ac:dyDescent="0.45">
      <c r="A597" t="str">
        <f>VLOOKUP(Table1[[#This Row],[Country]],Sheet2!A:B,2)</f>
        <v>LSO</v>
      </c>
      <c r="B597" t="s">
        <v>36</v>
      </c>
      <c r="C597">
        <v>2019</v>
      </c>
      <c r="D597">
        <v>2299976266.273458</v>
      </c>
      <c r="E597">
        <v>-1.417993830852055</v>
      </c>
      <c r="F597">
        <v>1040.9935101411729</v>
      </c>
      <c r="G597">
        <v>5.1870835919798202</v>
      </c>
      <c r="H597">
        <v>1.4946483914442801</v>
      </c>
      <c r="J597" t="s">
        <v>12</v>
      </c>
      <c r="K597">
        <v>1.4805299999999999</v>
      </c>
      <c r="L597">
        <v>48.389740000000003</v>
      </c>
    </row>
    <row r="598" spans="1:12" x14ac:dyDescent="0.45">
      <c r="A598" t="str">
        <f>VLOOKUP(Table1[[#This Row],[Country]],Sheet2!A:B,2)</f>
        <v>LSO</v>
      </c>
      <c r="B598" t="s">
        <v>36</v>
      </c>
      <c r="C598">
        <v>2020</v>
      </c>
      <c r="D598">
        <v>2112391149.6061349</v>
      </c>
      <c r="E598">
        <v>-8.1559587991426667</v>
      </c>
      <c r="F598">
        <v>944.83411865855476</v>
      </c>
      <c r="G598">
        <v>4.9780967625230899</v>
      </c>
      <c r="H598">
        <v>1.363474153662354</v>
      </c>
      <c r="J598" t="s">
        <v>12</v>
      </c>
      <c r="K598">
        <v>1.3627400000000001</v>
      </c>
      <c r="L598">
        <v>55.030090000000001</v>
      </c>
    </row>
    <row r="599" spans="1:12" x14ac:dyDescent="0.45">
      <c r="A599" t="str">
        <f>VLOOKUP(Table1[[#This Row],[Country]],Sheet2!A:B,2)</f>
        <v>LSO</v>
      </c>
      <c r="B599" t="s">
        <v>36</v>
      </c>
      <c r="C599">
        <v>2021</v>
      </c>
      <c r="D599">
        <v>2160272945.1877742</v>
      </c>
      <c r="E599">
        <v>2.266710670065379</v>
      </c>
      <c r="F599">
        <v>955.22123630150304</v>
      </c>
      <c r="G599">
        <v>6.0477459195067604</v>
      </c>
      <c r="H599">
        <v>-0.51291564600930106</v>
      </c>
      <c r="J599" t="s">
        <v>12</v>
      </c>
      <c r="K599">
        <v>-0.51637</v>
      </c>
      <c r="L599">
        <v>42.529249999999998</v>
      </c>
    </row>
    <row r="600" spans="1:12" x14ac:dyDescent="0.45">
      <c r="A600" t="str">
        <f>VLOOKUP(Table1[[#This Row],[Country]],Sheet2!A:B,2)</f>
        <v>LSO</v>
      </c>
      <c r="B600" t="s">
        <v>36</v>
      </c>
      <c r="C600">
        <v>2022</v>
      </c>
      <c r="D600">
        <v>2211855514.8791671</v>
      </c>
      <c r="E600">
        <v>2.3877802018628391</v>
      </c>
      <c r="F600">
        <v>967.51928598324957</v>
      </c>
      <c r="G600">
        <v>8.2718038994302798</v>
      </c>
      <c r="H600">
        <v>-0.33210707623469071</v>
      </c>
      <c r="J600" t="s">
        <v>12</v>
      </c>
      <c r="K600">
        <v>-0.36307</v>
      </c>
      <c r="L600">
        <v>41.880659999999999</v>
      </c>
    </row>
    <row r="601" spans="1:12" x14ac:dyDescent="0.45">
      <c r="A601" t="str">
        <f>VLOOKUP(Table1[[#This Row],[Country]],Sheet2!A:B,2)</f>
        <v>LSO</v>
      </c>
      <c r="B601" t="s">
        <v>36</v>
      </c>
      <c r="C601">
        <v>2023</v>
      </c>
      <c r="D601">
        <v>2252257826.395998</v>
      </c>
      <c r="E601">
        <v>1.826625258523634</v>
      </c>
      <c r="F601">
        <v>974.38248284902329</v>
      </c>
      <c r="G601">
        <v>6.3422174312495301</v>
      </c>
      <c r="H601">
        <v>-1.2109665648752219</v>
      </c>
      <c r="J601" t="s">
        <v>12</v>
      </c>
      <c r="K601">
        <v>-1.1797899999999999</v>
      </c>
      <c r="L601">
        <v>39.176110000000001</v>
      </c>
    </row>
    <row r="602" spans="1:12" x14ac:dyDescent="0.45">
      <c r="A602" t="str">
        <f>VLOOKUP(Table1[[#This Row],[Country]],Sheet2!A:B,2)</f>
        <v>MDG</v>
      </c>
      <c r="B602" t="s">
        <v>37</v>
      </c>
      <c r="C602">
        <v>2000</v>
      </c>
      <c r="D602">
        <v>7688842733.2773933</v>
      </c>
      <c r="E602">
        <v>4.4568589395694573</v>
      </c>
      <c r="F602">
        <v>465.52950982702049</v>
      </c>
      <c r="G602">
        <v>11.859684500027999</v>
      </c>
      <c r="H602">
        <v>1.79192376325453</v>
      </c>
      <c r="J602" t="s">
        <v>12</v>
      </c>
      <c r="K602">
        <v>1.8426899999999999</v>
      </c>
      <c r="L602">
        <v>3.1283599999999998</v>
      </c>
    </row>
    <row r="603" spans="1:12" x14ac:dyDescent="0.45">
      <c r="A603" t="str">
        <f>VLOOKUP(Table1[[#This Row],[Country]],Sheet2!A:B,2)</f>
        <v>MDG</v>
      </c>
      <c r="B603" t="s">
        <v>37</v>
      </c>
      <c r="C603">
        <v>2001</v>
      </c>
      <c r="D603">
        <v>8148653656.6986179</v>
      </c>
      <c r="E603">
        <v>5.9802357698273312</v>
      </c>
      <c r="F603">
        <v>478.40561494986957</v>
      </c>
      <c r="G603">
        <v>7.91694484529586</v>
      </c>
      <c r="H603">
        <v>1.7111719861957539</v>
      </c>
      <c r="J603" t="s">
        <v>12</v>
      </c>
      <c r="K603">
        <v>1.76969</v>
      </c>
      <c r="L603">
        <v>2.7114799999999999</v>
      </c>
    </row>
    <row r="604" spans="1:12" x14ac:dyDescent="0.45">
      <c r="A604" t="str">
        <f>VLOOKUP(Table1[[#This Row],[Country]],Sheet2!A:B,2)</f>
        <v>MDG</v>
      </c>
      <c r="B604" t="s">
        <v>37</v>
      </c>
      <c r="C604">
        <v>2002</v>
      </c>
      <c r="D604">
        <v>7137571065.486969</v>
      </c>
      <c r="E604">
        <v>-12.407971105514919</v>
      </c>
      <c r="F604">
        <v>406.70122213637012</v>
      </c>
      <c r="G604">
        <v>16.498525531584601</v>
      </c>
      <c r="H604">
        <v>0.27396516088160761</v>
      </c>
      <c r="J604" t="s">
        <v>12</v>
      </c>
      <c r="K604">
        <v>1.1970799999999999</v>
      </c>
      <c r="L604">
        <v>3.5358900000000002</v>
      </c>
    </row>
    <row r="605" spans="1:12" x14ac:dyDescent="0.45">
      <c r="A605" t="str">
        <f>VLOOKUP(Table1[[#This Row],[Country]],Sheet2!A:B,2)</f>
        <v>MDG</v>
      </c>
      <c r="B605" t="s">
        <v>37</v>
      </c>
      <c r="C605">
        <v>2003</v>
      </c>
      <c r="D605">
        <v>7835974694.5716486</v>
      </c>
      <c r="E605">
        <v>9.7848921247417451</v>
      </c>
      <c r="F605">
        <v>433.60104030121357</v>
      </c>
      <c r="G605">
        <v>-1.7040047961629801</v>
      </c>
      <c r="H605">
        <v>0.20202572370593341</v>
      </c>
      <c r="J605" t="s">
        <v>12</v>
      </c>
      <c r="K605">
        <v>1.5019899999999999</v>
      </c>
      <c r="L605">
        <v>4.0757899999999996</v>
      </c>
    </row>
    <row r="606" spans="1:12" x14ac:dyDescent="0.45">
      <c r="A606" t="str">
        <f>VLOOKUP(Table1[[#This Row],[Country]],Sheet2!A:B,2)</f>
        <v>MDG</v>
      </c>
      <c r="B606" t="s">
        <v>37</v>
      </c>
      <c r="C606">
        <v>2004</v>
      </c>
      <c r="D606">
        <v>8247912168.091135</v>
      </c>
      <c r="E606">
        <v>5.2570036220874243</v>
      </c>
      <c r="F606">
        <v>443.27865498596708</v>
      </c>
      <c r="G606">
        <v>13.9558018033211</v>
      </c>
      <c r="H606">
        <v>1.044689856386702</v>
      </c>
      <c r="J606" t="s">
        <v>12</v>
      </c>
      <c r="K606">
        <v>1.8789499999999999</v>
      </c>
      <c r="L606">
        <v>5.0650399999999998</v>
      </c>
    </row>
    <row r="607" spans="1:12" x14ac:dyDescent="0.45">
      <c r="A607" t="str">
        <f>VLOOKUP(Table1[[#This Row],[Country]],Sheet2!A:B,2)</f>
        <v>MDG</v>
      </c>
      <c r="B607" t="s">
        <v>37</v>
      </c>
      <c r="C607">
        <v>2005</v>
      </c>
      <c r="D607">
        <v>8640170094.3764782</v>
      </c>
      <c r="E607">
        <v>4.7558450949911872</v>
      </c>
      <c r="F607">
        <v>450.95523091122828</v>
      </c>
      <c r="G607">
        <v>18.3638246468932</v>
      </c>
      <c r="H607">
        <v>1.4580080369928501</v>
      </c>
      <c r="J607" t="s">
        <v>12</v>
      </c>
      <c r="K607">
        <v>1.4705600000000001</v>
      </c>
      <c r="L607">
        <v>4.1998699999999998</v>
      </c>
    </row>
    <row r="608" spans="1:12" x14ac:dyDescent="0.45">
      <c r="A608" t="str">
        <f>VLOOKUP(Table1[[#This Row],[Country]],Sheet2!A:B,2)</f>
        <v>MDG</v>
      </c>
      <c r="B608" t="s">
        <v>37</v>
      </c>
      <c r="C608">
        <v>2006</v>
      </c>
      <c r="D608">
        <v>9106610406.8893414</v>
      </c>
      <c r="E608">
        <v>5.398508448536802</v>
      </c>
      <c r="F608">
        <v>461.54033789772888</v>
      </c>
      <c r="G608">
        <v>10.7656371554865</v>
      </c>
      <c r="H608">
        <v>4.6074920028062811</v>
      </c>
      <c r="J608" t="s">
        <v>12</v>
      </c>
      <c r="K608">
        <v>4.5997500000000002</v>
      </c>
      <c r="L608">
        <v>11.5387</v>
      </c>
    </row>
    <row r="609" spans="1:12" x14ac:dyDescent="0.45">
      <c r="A609" t="str">
        <f>VLOOKUP(Table1[[#This Row],[Country]],Sheet2!A:B,2)</f>
        <v>MDG</v>
      </c>
      <c r="B609" t="s">
        <v>37</v>
      </c>
      <c r="C609">
        <v>2007</v>
      </c>
      <c r="D609">
        <v>9626649240.5139599</v>
      </c>
      <c r="E609">
        <v>5.7105641988505198</v>
      </c>
      <c r="F609">
        <v>473.78546232844877</v>
      </c>
      <c r="G609">
        <v>10.287966318767101</v>
      </c>
      <c r="H609">
        <v>9.2601153096395805</v>
      </c>
      <c r="J609" t="s">
        <v>12</v>
      </c>
      <c r="K609">
        <v>8.6869099999999992</v>
      </c>
      <c r="L609">
        <v>20.803820000000002</v>
      </c>
    </row>
    <row r="610" spans="1:12" x14ac:dyDescent="0.45">
      <c r="A610" t="str">
        <f>VLOOKUP(Table1[[#This Row],[Country]],Sheet2!A:B,2)</f>
        <v>MDG</v>
      </c>
      <c r="B610" t="s">
        <v>37</v>
      </c>
      <c r="C610">
        <v>2008</v>
      </c>
      <c r="D610">
        <v>10272850829.860609</v>
      </c>
      <c r="E610">
        <v>6.7126325391300128</v>
      </c>
      <c r="F610">
        <v>490.96393538951799</v>
      </c>
      <c r="G610">
        <v>9.2965083938105693</v>
      </c>
      <c r="H610">
        <v>10.57793076091418</v>
      </c>
      <c r="J610" t="s">
        <v>12</v>
      </c>
      <c r="K610">
        <v>12.985390000000001</v>
      </c>
      <c r="L610">
        <v>25.984559999999998</v>
      </c>
    </row>
    <row r="611" spans="1:12" x14ac:dyDescent="0.45">
      <c r="A611" t="str">
        <f>VLOOKUP(Table1[[#This Row],[Country]],Sheet2!A:B,2)</f>
        <v>MDG</v>
      </c>
      <c r="B611" t="s">
        <v>37</v>
      </c>
      <c r="C611">
        <v>2009</v>
      </c>
      <c r="D611">
        <v>9864124029.2305374</v>
      </c>
      <c r="E611">
        <v>-3.978708611654397</v>
      </c>
      <c r="F611">
        <v>457.78975486606828</v>
      </c>
      <c r="G611">
        <v>8.9542180239294904</v>
      </c>
      <c r="H611">
        <v>13.44854278812814</v>
      </c>
      <c r="J611" t="s">
        <v>12</v>
      </c>
      <c r="K611">
        <v>13.1998</v>
      </c>
      <c r="L611">
        <v>41.051119999999997</v>
      </c>
    </row>
    <row r="612" spans="1:12" x14ac:dyDescent="0.45">
      <c r="A612" t="str">
        <f>VLOOKUP(Table1[[#This Row],[Country]],Sheet2!A:B,2)</f>
        <v>MDG</v>
      </c>
      <c r="B612" t="s">
        <v>37</v>
      </c>
      <c r="C612">
        <v>2010</v>
      </c>
      <c r="D612">
        <v>9925206605.6783543</v>
      </c>
      <c r="E612">
        <v>0.61923974462212072</v>
      </c>
      <c r="F612">
        <v>447.41714303068682</v>
      </c>
      <c r="G612">
        <v>9.24732173644116</v>
      </c>
      <c r="H612">
        <v>9.1386713382811173</v>
      </c>
      <c r="J612" t="s">
        <v>12</v>
      </c>
      <c r="K612">
        <v>7.6600999999999999</v>
      </c>
      <c r="L612">
        <v>43.902430000000003</v>
      </c>
    </row>
    <row r="613" spans="1:12" x14ac:dyDescent="0.45">
      <c r="A613" t="str">
        <f>VLOOKUP(Table1[[#This Row],[Country]],Sheet2!A:B,2)</f>
        <v>MDG</v>
      </c>
      <c r="B613" t="s">
        <v>37</v>
      </c>
      <c r="C613">
        <v>2011</v>
      </c>
      <c r="D613">
        <v>10081868751.87458</v>
      </c>
      <c r="E613">
        <v>1.57842705366555</v>
      </c>
      <c r="F613">
        <v>441.7551584141205</v>
      </c>
      <c r="G613">
        <v>9.4825404858299205</v>
      </c>
      <c r="H613">
        <v>7.0597921497163458</v>
      </c>
      <c r="J613" t="s">
        <v>12</v>
      </c>
      <c r="K613">
        <v>6.8221100000000003</v>
      </c>
      <c r="L613">
        <v>42.544469999999997</v>
      </c>
    </row>
    <row r="614" spans="1:12" x14ac:dyDescent="0.45">
      <c r="A614" t="str">
        <f>VLOOKUP(Table1[[#This Row],[Country]],Sheet2!A:B,2)</f>
        <v>MDG</v>
      </c>
      <c r="B614" t="s">
        <v>37</v>
      </c>
      <c r="C614">
        <v>2012</v>
      </c>
      <c r="D614">
        <v>10385448752.875629</v>
      </c>
      <c r="E614">
        <v>3.0111481162120839</v>
      </c>
      <c r="F614">
        <v>442.64150012354332</v>
      </c>
      <c r="G614">
        <v>5.71384434191053</v>
      </c>
      <c r="H614">
        <v>7.0368053335553782</v>
      </c>
      <c r="J614" t="s">
        <v>12</v>
      </c>
      <c r="K614">
        <v>6.7159399999999998</v>
      </c>
      <c r="L614">
        <v>49.482819999999997</v>
      </c>
    </row>
    <row r="615" spans="1:12" x14ac:dyDescent="0.45">
      <c r="A615" t="str">
        <f>VLOOKUP(Table1[[#This Row],[Country]],Sheet2!A:B,2)</f>
        <v>MDG</v>
      </c>
      <c r="B615" t="s">
        <v>37</v>
      </c>
      <c r="C615">
        <v>2013</v>
      </c>
      <c r="D615">
        <v>10624353147.158661</v>
      </c>
      <c r="E615">
        <v>2.3003762280072659</v>
      </c>
      <c r="F615">
        <v>440.67465890362831</v>
      </c>
      <c r="G615">
        <v>5.8264294445197997</v>
      </c>
      <c r="H615">
        <v>4.5546453110489784</v>
      </c>
      <c r="J615" t="s">
        <v>12</v>
      </c>
      <c r="K615">
        <v>4.4376699999999998</v>
      </c>
      <c r="L615">
        <v>51.337679999999999</v>
      </c>
    </row>
    <row r="616" spans="1:12" x14ac:dyDescent="0.45">
      <c r="A616" t="str">
        <f>VLOOKUP(Table1[[#This Row],[Country]],Sheet2!A:B,2)</f>
        <v>MDG</v>
      </c>
      <c r="B616" t="s">
        <v>37</v>
      </c>
      <c r="C616">
        <v>2014</v>
      </c>
      <c r="D616">
        <v>10979121878.07353</v>
      </c>
      <c r="E616">
        <v>3.3392031119536649</v>
      </c>
      <c r="F616">
        <v>443.34386990820548</v>
      </c>
      <c r="G616">
        <v>6.0804081108830204</v>
      </c>
      <c r="H616">
        <v>2.9775112329756812</v>
      </c>
      <c r="J616" t="s">
        <v>12</v>
      </c>
      <c r="K616">
        <v>2.5048599999999999</v>
      </c>
      <c r="L616">
        <v>56.611049999999999</v>
      </c>
    </row>
    <row r="617" spans="1:12" x14ac:dyDescent="0.45">
      <c r="A617" t="str">
        <f>VLOOKUP(Table1[[#This Row],[Country]],Sheet2!A:B,2)</f>
        <v>MDG</v>
      </c>
      <c r="B617" t="s">
        <v>37</v>
      </c>
      <c r="C617">
        <v>2015</v>
      </c>
      <c r="D617">
        <v>11323020701.301689</v>
      </c>
      <c r="E617">
        <v>3.1322980749030478</v>
      </c>
      <c r="F617">
        <v>445.32006948056761</v>
      </c>
      <c r="G617">
        <v>7.4041917420212897</v>
      </c>
      <c r="H617">
        <v>2.89727727453158</v>
      </c>
      <c r="J617" t="s">
        <v>12</v>
      </c>
      <c r="K617">
        <v>3.8490099999999998</v>
      </c>
      <c r="L617">
        <v>52.78163</v>
      </c>
    </row>
    <row r="618" spans="1:12" x14ac:dyDescent="0.45">
      <c r="A618" t="str">
        <f>VLOOKUP(Table1[[#This Row],[Country]],Sheet2!A:B,2)</f>
        <v>MDG</v>
      </c>
      <c r="B618" t="s">
        <v>37</v>
      </c>
      <c r="C618">
        <v>2016</v>
      </c>
      <c r="D618">
        <v>11775165456.53459</v>
      </c>
      <c r="E618">
        <v>3.9931460619949921</v>
      </c>
      <c r="F618">
        <v>451.1565943314605</v>
      </c>
      <c r="G618">
        <v>6.0357585815467898</v>
      </c>
      <c r="H618">
        <v>4.5646080317149504</v>
      </c>
      <c r="J618" t="s">
        <v>12</v>
      </c>
      <c r="K618">
        <v>3.8031999999999999</v>
      </c>
      <c r="L618">
        <v>52.534579999999998</v>
      </c>
    </row>
    <row r="619" spans="1:12" x14ac:dyDescent="0.45">
      <c r="A619" t="str">
        <f>VLOOKUP(Table1[[#This Row],[Country]],Sheet2!A:B,2)</f>
        <v>MDG</v>
      </c>
      <c r="B619" t="s">
        <v>37</v>
      </c>
      <c r="C619">
        <v>2017</v>
      </c>
      <c r="D619">
        <v>12238318933.716471</v>
      </c>
      <c r="E619">
        <v>3.9333075946279341</v>
      </c>
      <c r="F619">
        <v>456.85185957403053</v>
      </c>
      <c r="G619">
        <v>8.6090507542294894</v>
      </c>
      <c r="H619">
        <v>3.527971510000568</v>
      </c>
      <c r="J619" t="s">
        <v>12</v>
      </c>
      <c r="K619">
        <v>2.7159499999999999</v>
      </c>
      <c r="L619">
        <v>53.686839999999997</v>
      </c>
    </row>
    <row r="620" spans="1:12" x14ac:dyDescent="0.45">
      <c r="A620" t="str">
        <f>VLOOKUP(Table1[[#This Row],[Country]],Sheet2!A:B,2)</f>
        <v>MDG</v>
      </c>
      <c r="B620" t="s">
        <v>37</v>
      </c>
      <c r="C620">
        <v>2018</v>
      </c>
      <c r="D620">
        <v>12629254472.20122</v>
      </c>
      <c r="E620">
        <v>3.1943565174439779</v>
      </c>
      <c r="F620">
        <v>459.33036779954318</v>
      </c>
      <c r="G620">
        <v>8.5942295887047599</v>
      </c>
      <c r="H620">
        <v>4.4479279872799324</v>
      </c>
      <c r="J620" t="s">
        <v>12</v>
      </c>
      <c r="K620">
        <v>2.5621399999999999</v>
      </c>
      <c r="L620">
        <v>48.745429999999999</v>
      </c>
    </row>
    <row r="621" spans="1:12" x14ac:dyDescent="0.45">
      <c r="A621" t="str">
        <f>VLOOKUP(Table1[[#This Row],[Country]],Sheet2!A:B,2)</f>
        <v>MDG</v>
      </c>
      <c r="B621" t="s">
        <v>37</v>
      </c>
      <c r="C621">
        <v>2019</v>
      </c>
      <c r="D621">
        <v>13186360203.144239</v>
      </c>
      <c r="E621">
        <v>4.4112321290958931</v>
      </c>
      <c r="F621">
        <v>467.27741349647988</v>
      </c>
      <c r="G621">
        <v>5.6105144149236503</v>
      </c>
      <c r="H621">
        <v>3.3627983099465362</v>
      </c>
      <c r="J621" t="s">
        <v>12</v>
      </c>
      <c r="K621">
        <v>3.3628</v>
      </c>
      <c r="L621">
        <v>40.399189999999997</v>
      </c>
    </row>
    <row r="622" spans="1:12" x14ac:dyDescent="0.45">
      <c r="A622" t="str">
        <f>VLOOKUP(Table1[[#This Row],[Country]],Sheet2!A:B,2)</f>
        <v>MDG</v>
      </c>
      <c r="B622" t="s">
        <v>37</v>
      </c>
      <c r="C622">
        <v>2020</v>
      </c>
      <c r="D622">
        <v>12245161113.128401</v>
      </c>
      <c r="E622">
        <v>-7.1376716206448947</v>
      </c>
      <c r="F622">
        <v>422.92425542231859</v>
      </c>
      <c r="G622">
        <v>4.2017931219055704</v>
      </c>
      <c r="H622">
        <v>2.746571323524678</v>
      </c>
      <c r="J622" t="s">
        <v>12</v>
      </c>
      <c r="K622">
        <v>2.7456</v>
      </c>
      <c r="L622">
        <v>31.407309999999999</v>
      </c>
    </row>
    <row r="623" spans="1:12" x14ac:dyDescent="0.45">
      <c r="A623" t="str">
        <f>VLOOKUP(Table1[[#This Row],[Country]],Sheet2!A:B,2)</f>
        <v>MDG</v>
      </c>
      <c r="B623" t="s">
        <v>37</v>
      </c>
      <c r="C623">
        <v>2021</v>
      </c>
      <c r="D623">
        <v>12947986307.587509</v>
      </c>
      <c r="E623">
        <v>5.7396157385433639</v>
      </c>
      <c r="F623">
        <v>436.09006473719779</v>
      </c>
      <c r="G623">
        <v>5.8122511878771501</v>
      </c>
      <c r="H623">
        <v>2.4564940252637739</v>
      </c>
      <c r="J623" t="s">
        <v>12</v>
      </c>
      <c r="K623">
        <v>2.4564900000000001</v>
      </c>
      <c r="L623">
        <v>26.05255</v>
      </c>
    </row>
    <row r="624" spans="1:12" x14ac:dyDescent="0.45">
      <c r="A624" t="str">
        <f>VLOOKUP(Table1[[#This Row],[Country]],Sheet2!A:B,2)</f>
        <v>MDG</v>
      </c>
      <c r="B624" t="s">
        <v>37</v>
      </c>
      <c r="C624">
        <v>2022</v>
      </c>
      <c r="D624">
        <v>13465905759.722269</v>
      </c>
      <c r="E624">
        <v>3.9999999986967789</v>
      </c>
      <c r="F624">
        <v>442.41516211732301</v>
      </c>
      <c r="G624">
        <v>8.1605903199184393</v>
      </c>
      <c r="H624">
        <v>3.0912317915701331</v>
      </c>
      <c r="J624" t="s">
        <v>12</v>
      </c>
      <c r="K624">
        <v>3.1283799999999999</v>
      </c>
      <c r="L624">
        <v>27.54992</v>
      </c>
    </row>
    <row r="625" spans="1:12" x14ac:dyDescent="0.45">
      <c r="A625" t="str">
        <f>VLOOKUP(Table1[[#This Row],[Country]],Sheet2!A:B,2)</f>
        <v>MDG</v>
      </c>
      <c r="B625" t="s">
        <v>37</v>
      </c>
      <c r="C625">
        <v>2023</v>
      </c>
      <c r="D625">
        <v>13977610178.6045</v>
      </c>
      <c r="E625">
        <v>3.800000000094883</v>
      </c>
      <c r="F625">
        <v>448.05874620461719</v>
      </c>
      <c r="G625">
        <v>9.8743267504488799</v>
      </c>
      <c r="H625">
        <v>0.75530870574702391</v>
      </c>
      <c r="J625" t="s">
        <v>12</v>
      </c>
      <c r="K625">
        <v>2.7021700000000002</v>
      </c>
      <c r="L625">
        <v>29.55874</v>
      </c>
    </row>
    <row r="626" spans="1:12" x14ac:dyDescent="0.45">
      <c r="A626" t="str">
        <f>VLOOKUP(Table1[[#This Row],[Country]],Sheet2!A:B,2)</f>
        <v>MWI</v>
      </c>
      <c r="B626" t="s">
        <v>38</v>
      </c>
      <c r="C626">
        <v>2000</v>
      </c>
      <c r="D626">
        <v>4736773940.2241449</v>
      </c>
      <c r="E626">
        <v>1.576077624076675</v>
      </c>
      <c r="F626">
        <v>418.59298503157271</v>
      </c>
      <c r="G626">
        <v>29.581488463168402</v>
      </c>
      <c r="H626">
        <v>1.024708102510012</v>
      </c>
      <c r="J626" t="s">
        <v>12</v>
      </c>
      <c r="K626">
        <v>1.258</v>
      </c>
      <c r="L626">
        <v>11.354200000000001</v>
      </c>
    </row>
    <row r="627" spans="1:12" x14ac:dyDescent="0.45">
      <c r="A627" t="str">
        <f>VLOOKUP(Table1[[#This Row],[Country]],Sheet2!A:B,2)</f>
        <v>MWI</v>
      </c>
      <c r="B627" t="s">
        <v>38</v>
      </c>
      <c r="C627">
        <v>2001</v>
      </c>
      <c r="D627">
        <v>4501121160.0779724</v>
      </c>
      <c r="E627">
        <v>-4.9749636170102178</v>
      </c>
      <c r="F627">
        <v>388.26003976500181</v>
      </c>
      <c r="G627">
        <v>22.7</v>
      </c>
      <c r="H627">
        <v>0.7726150578342178</v>
      </c>
      <c r="J627" t="s">
        <v>12</v>
      </c>
      <c r="K627">
        <v>1.26935</v>
      </c>
      <c r="L627">
        <v>12.29138</v>
      </c>
    </row>
    <row r="628" spans="1:12" x14ac:dyDescent="0.45">
      <c r="A628" t="str">
        <f>VLOOKUP(Table1[[#This Row],[Country]],Sheet2!A:B,2)</f>
        <v>MWI</v>
      </c>
      <c r="B628" t="s">
        <v>38</v>
      </c>
      <c r="C628">
        <v>2002</v>
      </c>
      <c r="D628">
        <v>4577640221.1266546</v>
      </c>
      <c r="E628">
        <v>1.700000029489473</v>
      </c>
      <c r="F628">
        <v>385.3089802336155</v>
      </c>
      <c r="G628">
        <v>14.744634610160301</v>
      </c>
      <c r="H628">
        <v>0.11597441429058571</v>
      </c>
      <c r="J628" t="s">
        <v>12</v>
      </c>
      <c r="K628">
        <v>1.10765</v>
      </c>
      <c r="L628">
        <v>9.8658199999999994</v>
      </c>
    </row>
    <row r="629" spans="1:12" x14ac:dyDescent="0.45">
      <c r="A629" t="str">
        <f>VLOOKUP(Table1[[#This Row],[Country]],Sheet2!A:B,2)</f>
        <v>MWI</v>
      </c>
      <c r="B629" t="s">
        <v>38</v>
      </c>
      <c r="C629">
        <v>2003</v>
      </c>
      <c r="D629">
        <v>4838823865.4768972</v>
      </c>
      <c r="E629">
        <v>5.7056394066277107</v>
      </c>
      <c r="F629">
        <v>397.2248467625692</v>
      </c>
      <c r="G629">
        <v>9.5767978691921396</v>
      </c>
      <c r="H629">
        <v>1.4108908514822429</v>
      </c>
      <c r="J629" t="s">
        <v>12</v>
      </c>
      <c r="K629">
        <v>0.41326000000000002</v>
      </c>
      <c r="L629">
        <v>7.7420299999999997</v>
      </c>
    </row>
    <row r="630" spans="1:12" x14ac:dyDescent="0.45">
      <c r="A630" t="str">
        <f>VLOOKUP(Table1[[#This Row],[Country]],Sheet2!A:B,2)</f>
        <v>MWI</v>
      </c>
      <c r="B630" t="s">
        <v>38</v>
      </c>
      <c r="C630">
        <v>2004</v>
      </c>
      <c r="D630">
        <v>5101112194.4993935</v>
      </c>
      <c r="E630">
        <v>5.4204975488738114</v>
      </c>
      <c r="F630">
        <v>408.06491605250102</v>
      </c>
      <c r="G630">
        <v>11.4298060822124</v>
      </c>
      <c r="H630">
        <v>2.1311960075187568</v>
      </c>
      <c r="J630" t="s">
        <v>12</v>
      </c>
      <c r="K630">
        <v>1.6957199999999999</v>
      </c>
      <c r="L630">
        <v>11.751340000000001</v>
      </c>
    </row>
    <row r="631" spans="1:12" x14ac:dyDescent="0.45">
      <c r="A631" t="str">
        <f>VLOOKUP(Table1[[#This Row],[Country]],Sheet2!A:B,2)</f>
        <v>MWI</v>
      </c>
      <c r="B631" t="s">
        <v>38</v>
      </c>
      <c r="C631">
        <v>2005</v>
      </c>
      <c r="D631">
        <v>5267853576.1841078</v>
      </c>
      <c r="E631">
        <v>3.2687260214451608</v>
      </c>
      <c r="F631">
        <v>410.26797958541601</v>
      </c>
      <c r="G631">
        <v>15.410344660429599</v>
      </c>
      <c r="H631">
        <v>2.6256700477180339</v>
      </c>
      <c r="J631" t="s">
        <v>12</v>
      </c>
      <c r="K631">
        <v>2.7118099999999998</v>
      </c>
      <c r="L631">
        <v>15.13083</v>
      </c>
    </row>
    <row r="632" spans="1:12" x14ac:dyDescent="0.45">
      <c r="A632" t="str">
        <f>VLOOKUP(Table1[[#This Row],[Country]],Sheet2!A:B,2)</f>
        <v>MWI</v>
      </c>
      <c r="B632" t="s">
        <v>38</v>
      </c>
      <c r="C632">
        <v>2006</v>
      </c>
      <c r="D632">
        <v>5515442681.9001083</v>
      </c>
      <c r="E632">
        <v>4.6999997652810208</v>
      </c>
      <c r="F632">
        <v>417.87768977417608</v>
      </c>
      <c r="G632">
        <v>13.974294354838801</v>
      </c>
      <c r="H632">
        <v>0.6112082191924042</v>
      </c>
      <c r="J632" t="s">
        <v>12</v>
      </c>
      <c r="K632">
        <v>0.88944000000000001</v>
      </c>
      <c r="L632">
        <v>20.720420000000001</v>
      </c>
    </row>
    <row r="633" spans="1:12" x14ac:dyDescent="0.45">
      <c r="A633" t="str">
        <f>VLOOKUP(Table1[[#This Row],[Country]],Sheet2!A:B,2)</f>
        <v>MWI</v>
      </c>
      <c r="B633" t="s">
        <v>38</v>
      </c>
      <c r="C633">
        <v>2007</v>
      </c>
      <c r="D633">
        <v>6044925172.5380993</v>
      </c>
      <c r="E633">
        <v>9.5999998762670486</v>
      </c>
      <c r="F633">
        <v>445.25430541480131</v>
      </c>
      <c r="G633">
        <v>7.9522099086402998</v>
      </c>
      <c r="H633">
        <v>1.9281444074722121</v>
      </c>
      <c r="J633" t="s">
        <v>12</v>
      </c>
      <c r="K633">
        <v>2.8051400000000002</v>
      </c>
      <c r="L633">
        <v>31.808700000000002</v>
      </c>
    </row>
    <row r="634" spans="1:12" x14ac:dyDescent="0.45">
      <c r="A634" t="str">
        <f>VLOOKUP(Table1[[#This Row],[Country]],Sheet2!A:B,2)</f>
        <v>MWI</v>
      </c>
      <c r="B634" t="s">
        <v>38</v>
      </c>
      <c r="C634">
        <v>2008</v>
      </c>
      <c r="D634">
        <v>6506741521.257122</v>
      </c>
      <c r="E634">
        <v>7.6397363993360869</v>
      </c>
      <c r="F634">
        <v>465.55147297459149</v>
      </c>
      <c r="G634">
        <v>8.7126018660904307</v>
      </c>
      <c r="H634">
        <v>2.523702790348898</v>
      </c>
      <c r="J634" t="s">
        <v>12</v>
      </c>
      <c r="K634">
        <v>3.6726100000000002</v>
      </c>
      <c r="L634">
        <v>35.446809999999999</v>
      </c>
    </row>
    <row r="635" spans="1:12" x14ac:dyDescent="0.45">
      <c r="A635" t="str">
        <f>VLOOKUP(Table1[[#This Row],[Country]],Sheet2!A:B,2)</f>
        <v>MWI</v>
      </c>
      <c r="B635" t="s">
        <v>38</v>
      </c>
      <c r="C635">
        <v>2009</v>
      </c>
      <c r="D635">
        <v>7048630102.9424162</v>
      </c>
      <c r="E635">
        <v>8.328109852143001</v>
      </c>
      <c r="F635">
        <v>489.63141878321738</v>
      </c>
      <c r="G635">
        <v>8.4220442769665507</v>
      </c>
      <c r="H635">
        <v>0.54529392058843296</v>
      </c>
      <c r="J635" t="s">
        <v>12</v>
      </c>
      <c r="K635">
        <v>0.79356000000000004</v>
      </c>
      <c r="L635">
        <v>15.19558</v>
      </c>
    </row>
    <row r="636" spans="1:12" x14ac:dyDescent="0.45">
      <c r="A636" t="str">
        <f>VLOOKUP(Table1[[#This Row],[Country]],Sheet2!A:B,2)</f>
        <v>MWI</v>
      </c>
      <c r="B636" t="s">
        <v>38</v>
      </c>
      <c r="C636">
        <v>2010</v>
      </c>
      <c r="D636">
        <v>7533157578.0246639</v>
      </c>
      <c r="E636">
        <v>6.8740658540158677</v>
      </c>
      <c r="F636">
        <v>508.0886505449522</v>
      </c>
      <c r="G636">
        <v>7.4115909288382698</v>
      </c>
      <c r="H636">
        <v>0.95781462134554163</v>
      </c>
      <c r="J636" t="s">
        <v>12</v>
      </c>
      <c r="K636">
        <v>1.3938900000000001</v>
      </c>
      <c r="L636">
        <v>13.834160000000001</v>
      </c>
    </row>
    <row r="637" spans="1:12" x14ac:dyDescent="0.45">
      <c r="A637" t="str">
        <f>VLOOKUP(Table1[[#This Row],[Country]],Sheet2!A:B,2)</f>
        <v>MWI</v>
      </c>
      <c r="B637" t="s">
        <v>38</v>
      </c>
      <c r="C637">
        <v>2011</v>
      </c>
      <c r="D637">
        <v>7904743381.812521</v>
      </c>
      <c r="E637">
        <v>4.9326699984589197</v>
      </c>
      <c r="F637">
        <v>517.83373661777364</v>
      </c>
      <c r="G637">
        <v>7.6228226284852001</v>
      </c>
      <c r="H637">
        <v>6.9775222776172496</v>
      </c>
      <c r="J637" t="s">
        <v>12</v>
      </c>
      <c r="K637">
        <v>9.6681899999999992</v>
      </c>
      <c r="L637">
        <v>22.863140000000001</v>
      </c>
    </row>
    <row r="638" spans="1:12" x14ac:dyDescent="0.45">
      <c r="A638" t="str">
        <f>VLOOKUP(Table1[[#This Row],[Country]],Sheet2!A:B,2)</f>
        <v>MWI</v>
      </c>
      <c r="B638" t="s">
        <v>38</v>
      </c>
      <c r="C638">
        <v>2012</v>
      </c>
      <c r="D638">
        <v>8054933506.1239843</v>
      </c>
      <c r="E638">
        <v>1.9000000007214199</v>
      </c>
      <c r="F638">
        <v>512.74031796807674</v>
      </c>
      <c r="G638">
        <v>21.271265001377898</v>
      </c>
      <c r="H638">
        <v>-0.1012854260703569</v>
      </c>
      <c r="J638" t="s">
        <v>12</v>
      </c>
      <c r="K638">
        <v>-0.14082</v>
      </c>
      <c r="L638">
        <v>20.2179</v>
      </c>
    </row>
    <row r="639" spans="1:12" x14ac:dyDescent="0.45">
      <c r="A639" t="str">
        <f>VLOOKUP(Table1[[#This Row],[Country]],Sheet2!A:B,2)</f>
        <v>MWI</v>
      </c>
      <c r="B639" t="s">
        <v>38</v>
      </c>
      <c r="C639">
        <v>2013</v>
      </c>
      <c r="D639">
        <v>8490733601.0321569</v>
      </c>
      <c r="E639">
        <v>5.410349999498365</v>
      </c>
      <c r="F639">
        <v>525.35764551657792</v>
      </c>
      <c r="G639">
        <v>27.283333333333399</v>
      </c>
      <c r="H639">
        <v>5.6198513897834772</v>
      </c>
      <c r="J639" t="s">
        <v>12</v>
      </c>
      <c r="K639">
        <v>7.2706299999999997</v>
      </c>
      <c r="L639">
        <v>8.7173599999999993</v>
      </c>
    </row>
    <row r="640" spans="1:12" x14ac:dyDescent="0.45">
      <c r="A640" t="str">
        <f>VLOOKUP(Table1[[#This Row],[Country]],Sheet2!A:B,2)</f>
        <v>MWI</v>
      </c>
      <c r="B640" t="s">
        <v>38</v>
      </c>
      <c r="C640">
        <v>2014</v>
      </c>
      <c r="D640">
        <v>8968360291.0532856</v>
      </c>
      <c r="E640">
        <v>5.6252699997920956</v>
      </c>
      <c r="F640">
        <v>539.56260191164529</v>
      </c>
      <c r="G640">
        <v>23.792064946968701</v>
      </c>
      <c r="H640">
        <v>6.7954138572736804</v>
      </c>
      <c r="J640" t="s">
        <v>12</v>
      </c>
      <c r="K640">
        <v>8.25183</v>
      </c>
      <c r="L640">
        <v>10.49906</v>
      </c>
    </row>
    <row r="641" spans="1:12" x14ac:dyDescent="0.45">
      <c r="A641" t="str">
        <f>VLOOKUP(Table1[[#This Row],[Country]],Sheet2!A:B,2)</f>
        <v>MWI</v>
      </c>
      <c r="B641" t="s">
        <v>38</v>
      </c>
      <c r="C641">
        <v>2015</v>
      </c>
      <c r="D641">
        <v>9219474379.3153419</v>
      </c>
      <c r="E641">
        <v>2.8000000012551278</v>
      </c>
      <c r="F641">
        <v>539.60536324068596</v>
      </c>
      <c r="G641">
        <v>21.8673475542553</v>
      </c>
      <c r="H641">
        <v>3.121074775068009</v>
      </c>
      <c r="J641" t="s">
        <v>12</v>
      </c>
      <c r="K641">
        <v>4.9716100000000001</v>
      </c>
      <c r="L641">
        <v>8.6863899999999994</v>
      </c>
    </row>
    <row r="642" spans="1:12" x14ac:dyDescent="0.45">
      <c r="A642" t="str">
        <f>VLOOKUP(Table1[[#This Row],[Country]],Sheet2!A:B,2)</f>
        <v>MWI</v>
      </c>
      <c r="B642" t="s">
        <v>38</v>
      </c>
      <c r="C642">
        <v>2016</v>
      </c>
      <c r="D642">
        <v>9449961238.7079334</v>
      </c>
      <c r="E642">
        <v>2.4999999990206452</v>
      </c>
      <c r="F642">
        <v>538.22199081031636</v>
      </c>
      <c r="G642">
        <v>21.711113213649899</v>
      </c>
      <c r="H642">
        <v>1.462729731438605</v>
      </c>
      <c r="J642" t="s">
        <v>12</v>
      </c>
      <c r="K642">
        <v>1.6241300000000001</v>
      </c>
      <c r="L642">
        <v>15.64425</v>
      </c>
    </row>
    <row r="643" spans="1:12" x14ac:dyDescent="0.45">
      <c r="A643" t="str">
        <f>VLOOKUP(Table1[[#This Row],[Country]],Sheet2!A:B,2)</f>
        <v>MWI</v>
      </c>
      <c r="B643" t="s">
        <v>38</v>
      </c>
      <c r="C643">
        <v>2017</v>
      </c>
      <c r="D643">
        <v>9827959688.292366</v>
      </c>
      <c r="E643">
        <v>4.0000000003821583</v>
      </c>
      <c r="F643">
        <v>544.79572921702845</v>
      </c>
      <c r="G643">
        <v>11.543393918877101</v>
      </c>
      <c r="H643">
        <v>1.0085487596617959</v>
      </c>
      <c r="J643" t="s">
        <v>12</v>
      </c>
      <c r="K643">
        <v>1.0085500000000001</v>
      </c>
      <c r="L643">
        <v>14.60402</v>
      </c>
    </row>
    <row r="644" spans="1:12" x14ac:dyDescent="0.45">
      <c r="A644" t="str">
        <f>VLOOKUP(Table1[[#This Row],[Country]],Sheet2!A:B,2)</f>
        <v>MWI</v>
      </c>
      <c r="B644" t="s">
        <v>38</v>
      </c>
      <c r="C644">
        <v>2018</v>
      </c>
      <c r="D644">
        <v>10255826273.603451</v>
      </c>
      <c r="E644">
        <v>4.3535647161921096</v>
      </c>
      <c r="F644">
        <v>553.52879089871453</v>
      </c>
      <c r="G644">
        <v>12.420178108921</v>
      </c>
      <c r="H644">
        <v>0.77953740924781967</v>
      </c>
      <c r="J644" t="s">
        <v>12</v>
      </c>
      <c r="K644">
        <v>0.77954000000000001</v>
      </c>
      <c r="L644">
        <v>13.93576</v>
      </c>
    </row>
    <row r="645" spans="1:12" x14ac:dyDescent="0.45">
      <c r="A645" t="str">
        <f>VLOOKUP(Table1[[#This Row],[Country]],Sheet2!A:B,2)</f>
        <v>MWI</v>
      </c>
      <c r="B645" t="s">
        <v>38</v>
      </c>
      <c r="C645">
        <v>2019</v>
      </c>
      <c r="D645">
        <v>10842133933.654751</v>
      </c>
      <c r="E645">
        <v>5.7168251919433706</v>
      </c>
      <c r="F645">
        <v>569.86624936847454</v>
      </c>
      <c r="G645">
        <v>9.3708360560566994</v>
      </c>
      <c r="H645">
        <v>0.49971501399252771</v>
      </c>
      <c r="J645" t="s">
        <v>12</v>
      </c>
      <c r="K645">
        <v>0.49972</v>
      </c>
      <c r="L645">
        <v>13.15178</v>
      </c>
    </row>
    <row r="646" spans="1:12" x14ac:dyDescent="0.45">
      <c r="A646" t="str">
        <f>VLOOKUP(Table1[[#This Row],[Country]],Sheet2!A:B,2)</f>
        <v>MWI</v>
      </c>
      <c r="B646" t="s">
        <v>38</v>
      </c>
      <c r="C646">
        <v>2020</v>
      </c>
      <c r="D646">
        <v>10928176721.464991</v>
      </c>
      <c r="E646">
        <v>0.79359642978728573</v>
      </c>
      <c r="F646">
        <v>559.44708608265762</v>
      </c>
      <c r="G646">
        <v>8.6255146965055207</v>
      </c>
      <c r="H646">
        <v>2.142682647154686</v>
      </c>
      <c r="J646" t="s">
        <v>12</v>
      </c>
      <c r="K646">
        <v>2.1426799999999999</v>
      </c>
      <c r="L646">
        <v>13.22533</v>
      </c>
    </row>
    <row r="647" spans="1:12" x14ac:dyDescent="0.45">
      <c r="A647" t="str">
        <f>VLOOKUP(Table1[[#This Row],[Country]],Sheet2!A:B,2)</f>
        <v>MWI</v>
      </c>
      <c r="B647" t="s">
        <v>38</v>
      </c>
      <c r="C647">
        <v>2021</v>
      </c>
      <c r="D647">
        <v>11426314939.836781</v>
      </c>
      <c r="E647">
        <v>4.5582921201608286</v>
      </c>
      <c r="F647">
        <v>569.96896731896118</v>
      </c>
      <c r="G647">
        <v>9.3301441083521208</v>
      </c>
      <c r="H647">
        <v>1.0461764992773039</v>
      </c>
      <c r="J647" t="s">
        <v>12</v>
      </c>
      <c r="K647">
        <v>1.0356000000000001</v>
      </c>
      <c r="L647">
        <v>13.05039</v>
      </c>
    </row>
    <row r="648" spans="1:12" x14ac:dyDescent="0.45">
      <c r="A648" t="str">
        <f>VLOOKUP(Table1[[#This Row],[Country]],Sheet2!A:B,2)</f>
        <v>MWI</v>
      </c>
      <c r="B648" t="s">
        <v>38</v>
      </c>
      <c r="C648">
        <v>2022</v>
      </c>
      <c r="D648">
        <v>11531564448.5797</v>
      </c>
      <c r="E648">
        <v>0.92111506900593554</v>
      </c>
      <c r="F648">
        <v>560.63575971152409</v>
      </c>
      <c r="G648">
        <v>20.953969729969</v>
      </c>
      <c r="H648">
        <v>1.5988861322779251</v>
      </c>
      <c r="J648" t="s">
        <v>12</v>
      </c>
      <c r="K648">
        <v>1.93685</v>
      </c>
      <c r="L648">
        <v>11.81321</v>
      </c>
    </row>
    <row r="649" spans="1:12" x14ac:dyDescent="0.45">
      <c r="A649" t="str">
        <f>VLOOKUP(Table1[[#This Row],[Country]],Sheet2!A:B,2)</f>
        <v>MWI</v>
      </c>
      <c r="B649" t="s">
        <v>38</v>
      </c>
      <c r="C649">
        <v>2023</v>
      </c>
      <c r="D649">
        <v>11749794461.077921</v>
      </c>
      <c r="E649">
        <v>1.8924579875638301</v>
      </c>
      <c r="F649">
        <v>556.74403480160822</v>
      </c>
      <c r="G649">
        <v>28.7897428247298</v>
      </c>
      <c r="H649">
        <v>1.5988861539363359</v>
      </c>
      <c r="J649" t="s">
        <v>12</v>
      </c>
      <c r="K649">
        <v>1.56271</v>
      </c>
      <c r="L649">
        <v>12.69253</v>
      </c>
    </row>
    <row r="650" spans="1:12" x14ac:dyDescent="0.45">
      <c r="A650" t="str">
        <f>VLOOKUP(Table1[[#This Row],[Country]],Sheet2!A:B,2)</f>
        <v>MLI</v>
      </c>
      <c r="B650" t="s">
        <v>39</v>
      </c>
      <c r="C650">
        <v>2000</v>
      </c>
      <c r="D650">
        <v>6257621170.9822893</v>
      </c>
      <c r="E650">
        <v>-6.0834971813122252E-2</v>
      </c>
      <c r="F650">
        <v>541.34995929527588</v>
      </c>
      <c r="G650">
        <v>-0.677661659046769</v>
      </c>
      <c r="H650">
        <v>2.0372084967479869</v>
      </c>
      <c r="J650" t="s">
        <v>12</v>
      </c>
      <c r="K650">
        <v>2.7906599999999999</v>
      </c>
      <c r="L650">
        <v>4.4806400000000002</v>
      </c>
    </row>
    <row r="651" spans="1:12" x14ac:dyDescent="0.45">
      <c r="A651" t="str">
        <f>VLOOKUP(Table1[[#This Row],[Country]],Sheet2!A:B,2)</f>
        <v>MLI</v>
      </c>
      <c r="B651" t="s">
        <v>39</v>
      </c>
      <c r="C651">
        <v>2001</v>
      </c>
      <c r="D651">
        <v>7219807986.601862</v>
      </c>
      <c r="E651">
        <v>15.37623945791742</v>
      </c>
      <c r="F651">
        <v>606.08732578948855</v>
      </c>
      <c r="G651">
        <v>5.1870119194406596</v>
      </c>
      <c r="H651">
        <v>6.0258970472580859</v>
      </c>
      <c r="J651" t="s">
        <v>12</v>
      </c>
      <c r="K651">
        <v>3.5128699999999999</v>
      </c>
      <c r="L651">
        <v>6.0725100000000003</v>
      </c>
    </row>
    <row r="652" spans="1:12" x14ac:dyDescent="0.45">
      <c r="A652" t="str">
        <f>VLOOKUP(Table1[[#This Row],[Country]],Sheet2!A:B,2)</f>
        <v>MLI</v>
      </c>
      <c r="B652" t="s">
        <v>39</v>
      </c>
      <c r="C652">
        <v>2002</v>
      </c>
      <c r="D652">
        <v>7444077477.8723364</v>
      </c>
      <c r="E652">
        <v>3.1063082520568628</v>
      </c>
      <c r="F652">
        <v>605.79811099990127</v>
      </c>
      <c r="G652">
        <v>5.0328227571119504</v>
      </c>
      <c r="H652">
        <v>-0.31654867472068132</v>
      </c>
      <c r="J652" t="s">
        <v>12</v>
      </c>
      <c r="K652">
        <v>6.2678599999999998</v>
      </c>
      <c r="L652">
        <v>13.47545</v>
      </c>
    </row>
    <row r="653" spans="1:12" x14ac:dyDescent="0.45">
      <c r="A653" t="str">
        <f>VLOOKUP(Table1[[#This Row],[Country]],Sheet2!A:B,2)</f>
        <v>MLI</v>
      </c>
      <c r="B653" t="s">
        <v>39</v>
      </c>
      <c r="C653">
        <v>2003</v>
      </c>
      <c r="D653">
        <v>8122906029.2439919</v>
      </c>
      <c r="E653">
        <v>9.1190419953242952</v>
      </c>
      <c r="F653">
        <v>640.3574966757069</v>
      </c>
      <c r="G653">
        <v>-1.34672619047621</v>
      </c>
      <c r="H653">
        <v>1.5383302935879579</v>
      </c>
      <c r="J653" t="s">
        <v>12</v>
      </c>
      <c r="K653">
        <v>2.81196</v>
      </c>
      <c r="L653">
        <v>14.51337</v>
      </c>
    </row>
    <row r="654" spans="1:12" x14ac:dyDescent="0.45">
      <c r="A654" t="str">
        <f>VLOOKUP(Table1[[#This Row],[Country]],Sheet2!A:B,2)</f>
        <v>MLI</v>
      </c>
      <c r="B654" t="s">
        <v>39</v>
      </c>
      <c r="C654">
        <v>2004</v>
      </c>
      <c r="D654">
        <v>8249623254.496706</v>
      </c>
      <c r="E654">
        <v>1.559998660534887</v>
      </c>
      <c r="F654">
        <v>629.6264491893595</v>
      </c>
      <c r="G654">
        <v>-3.0997812806395602</v>
      </c>
      <c r="H654">
        <v>1.558288218486406</v>
      </c>
      <c r="J654" t="s">
        <v>12</v>
      </c>
      <c r="K654">
        <v>1.8551299999999999</v>
      </c>
      <c r="L654">
        <v>13.892239999999999</v>
      </c>
    </row>
    <row r="655" spans="1:12" x14ac:dyDescent="0.45">
      <c r="A655" t="str">
        <f>VLOOKUP(Table1[[#This Row],[Country]],Sheet2!A:B,2)</f>
        <v>MLI</v>
      </c>
      <c r="B655" t="s">
        <v>39</v>
      </c>
      <c r="C655">
        <v>2005</v>
      </c>
      <c r="D655">
        <v>8788717883.9335842</v>
      </c>
      <c r="E655">
        <v>6.5347787748128781</v>
      </c>
      <c r="F655">
        <v>649.1577691576997</v>
      </c>
      <c r="G655">
        <v>6.3978829389788103</v>
      </c>
      <c r="H655">
        <v>2.5655309354627831</v>
      </c>
      <c r="J655" t="s">
        <v>12</v>
      </c>
      <c r="K655">
        <v>3.5836999999999999</v>
      </c>
      <c r="L655">
        <v>13.95661</v>
      </c>
    </row>
    <row r="656" spans="1:12" x14ac:dyDescent="0.45">
      <c r="A656" t="str">
        <f>VLOOKUP(Table1[[#This Row],[Country]],Sheet2!A:B,2)</f>
        <v>MLI</v>
      </c>
      <c r="B656" t="s">
        <v>39</v>
      </c>
      <c r="C656">
        <v>2006</v>
      </c>
      <c r="D656">
        <v>9198464335.8261452</v>
      </c>
      <c r="E656">
        <v>4.662186877583224</v>
      </c>
      <c r="F656">
        <v>657.49627904527222</v>
      </c>
      <c r="G656">
        <v>1.5435259692758401</v>
      </c>
      <c r="H656">
        <v>2.1478243062407829</v>
      </c>
      <c r="J656" t="s">
        <v>12</v>
      </c>
      <c r="K656">
        <v>1.20862</v>
      </c>
      <c r="L656">
        <v>13.995089999999999</v>
      </c>
    </row>
    <row r="657" spans="1:12" x14ac:dyDescent="0.45">
      <c r="A657" t="str">
        <f>VLOOKUP(Table1[[#This Row],[Country]],Sheet2!A:B,2)</f>
        <v>MLI</v>
      </c>
      <c r="B657" t="s">
        <v>39</v>
      </c>
      <c r="C657">
        <v>2007</v>
      </c>
      <c r="D657">
        <v>9519823432.3578281</v>
      </c>
      <c r="E657">
        <v>3.4936168125374389</v>
      </c>
      <c r="F657">
        <v>658.45701931022086</v>
      </c>
      <c r="G657">
        <v>1.4120020171457599</v>
      </c>
      <c r="H657">
        <v>2.5297383837007761</v>
      </c>
      <c r="J657" t="s">
        <v>12</v>
      </c>
      <c r="K657">
        <v>0.89366000000000001</v>
      </c>
      <c r="L657">
        <v>11.867900000000001</v>
      </c>
    </row>
    <row r="658" spans="1:12" x14ac:dyDescent="0.45">
      <c r="A658" t="str">
        <f>VLOOKUP(Table1[[#This Row],[Country]],Sheet2!A:B,2)</f>
        <v>MLI</v>
      </c>
      <c r="B658" t="s">
        <v>39</v>
      </c>
      <c r="C658">
        <v>2008</v>
      </c>
      <c r="D658">
        <v>9974218416.2802124</v>
      </c>
      <c r="E658">
        <v>4.773145081429746</v>
      </c>
      <c r="F658">
        <v>667.58342476854375</v>
      </c>
      <c r="G658">
        <v>9.1709881366767796</v>
      </c>
      <c r="H658">
        <v>2.7190508782585261</v>
      </c>
      <c r="J658" t="s">
        <v>12</v>
      </c>
      <c r="K658">
        <v>1.8488899999999999</v>
      </c>
      <c r="L658">
        <v>10.02614</v>
      </c>
    </row>
    <row r="659" spans="1:12" x14ac:dyDescent="0.45">
      <c r="A659" t="str">
        <f>VLOOKUP(Table1[[#This Row],[Country]],Sheet2!A:B,2)</f>
        <v>MLI</v>
      </c>
      <c r="B659" t="s">
        <v>39</v>
      </c>
      <c r="C659">
        <v>2009</v>
      </c>
      <c r="D659">
        <v>10453611496.97897</v>
      </c>
      <c r="E659">
        <v>4.8063222669786398</v>
      </c>
      <c r="F659">
        <v>677.2430491075803</v>
      </c>
      <c r="G659">
        <v>2.4637518857229899</v>
      </c>
      <c r="H659">
        <v>6.3449384429881226</v>
      </c>
      <c r="J659" t="s">
        <v>12</v>
      </c>
      <c r="K659">
        <v>7.3504100000000001</v>
      </c>
      <c r="L659">
        <v>18.49287</v>
      </c>
    </row>
    <row r="660" spans="1:12" x14ac:dyDescent="0.45">
      <c r="A660" t="str">
        <f>VLOOKUP(Table1[[#This Row],[Country]],Sheet2!A:B,2)</f>
        <v>MLI</v>
      </c>
      <c r="B660" t="s">
        <v>39</v>
      </c>
      <c r="C660">
        <v>2010</v>
      </c>
      <c r="D660">
        <v>11009109646.242229</v>
      </c>
      <c r="E660">
        <v>5.313935278958752</v>
      </c>
      <c r="F660">
        <v>690.43417624806079</v>
      </c>
      <c r="G660">
        <v>1.1089269067018701</v>
      </c>
      <c r="H660">
        <v>3.4795258541850949</v>
      </c>
      <c r="J660" t="s">
        <v>12</v>
      </c>
      <c r="K660">
        <v>3.8010299999999999</v>
      </c>
      <c r="L660">
        <v>18.387889999999999</v>
      </c>
    </row>
    <row r="661" spans="1:12" x14ac:dyDescent="0.45">
      <c r="A661" t="str">
        <f>VLOOKUP(Table1[[#This Row],[Country]],Sheet2!A:B,2)</f>
        <v>MLI</v>
      </c>
      <c r="B661" t="s">
        <v>39</v>
      </c>
      <c r="C661">
        <v>2011</v>
      </c>
      <c r="D661">
        <v>11362847067.211651</v>
      </c>
      <c r="E661">
        <v>3.2131337804430729</v>
      </c>
      <c r="F661">
        <v>689.95162180959278</v>
      </c>
      <c r="G661">
        <v>2.9556439522939102</v>
      </c>
      <c r="H661">
        <v>4.285271761911627</v>
      </c>
      <c r="J661" t="s">
        <v>12</v>
      </c>
      <c r="K661">
        <v>4.2852699999999997</v>
      </c>
      <c r="L661">
        <v>18.639710000000001</v>
      </c>
    </row>
    <row r="662" spans="1:12" x14ac:dyDescent="0.45">
      <c r="A662" t="str">
        <f>VLOOKUP(Table1[[#This Row],[Country]],Sheet2!A:B,2)</f>
        <v>MLI</v>
      </c>
      <c r="B662" t="s">
        <v>39</v>
      </c>
      <c r="C662">
        <v>2012</v>
      </c>
      <c r="D662">
        <v>11267770190.672409</v>
      </c>
      <c r="E662">
        <v>-0.83673463153076</v>
      </c>
      <c r="F662">
        <v>664.48948885529762</v>
      </c>
      <c r="G662">
        <v>5.3231284706405804</v>
      </c>
      <c r="H662">
        <v>3.1975675153687719</v>
      </c>
      <c r="J662" t="s">
        <v>12</v>
      </c>
      <c r="K662">
        <v>3.1975799999999999</v>
      </c>
      <c r="L662">
        <v>23.10838</v>
      </c>
    </row>
    <row r="663" spans="1:12" x14ac:dyDescent="0.45">
      <c r="A663" t="str">
        <f>VLOOKUP(Table1[[#This Row],[Country]],Sheet2!A:B,2)</f>
        <v>MLI</v>
      </c>
      <c r="B663" t="s">
        <v>39</v>
      </c>
      <c r="C663">
        <v>2013</v>
      </c>
      <c r="D663">
        <v>11526373211.266491</v>
      </c>
      <c r="E663">
        <v>2.295068289626172</v>
      </c>
      <c r="F663">
        <v>660.173389348304</v>
      </c>
      <c r="G663">
        <v>-0.60673635635147105</v>
      </c>
      <c r="H663">
        <v>2.3253651070474408</v>
      </c>
      <c r="J663" t="s">
        <v>12</v>
      </c>
      <c r="K663">
        <v>2.3248199999999999</v>
      </c>
      <c r="L663">
        <v>25.10371</v>
      </c>
    </row>
    <row r="664" spans="1:12" x14ac:dyDescent="0.45">
      <c r="A664" t="str">
        <f>VLOOKUP(Table1[[#This Row],[Country]],Sheet2!A:B,2)</f>
        <v>MLI</v>
      </c>
      <c r="B664" t="s">
        <v>39</v>
      </c>
      <c r="C664">
        <v>2014</v>
      </c>
      <c r="D664">
        <v>12342980316.178881</v>
      </c>
      <c r="E664">
        <v>7.0846838805652652</v>
      </c>
      <c r="F664">
        <v>684.94991312719606</v>
      </c>
      <c r="G664">
        <v>0.88381454713784102</v>
      </c>
      <c r="H664">
        <v>1.0039363903328591</v>
      </c>
      <c r="J664" t="s">
        <v>12</v>
      </c>
      <c r="K664">
        <v>1.0023</v>
      </c>
      <c r="L664">
        <v>21.261189999999999</v>
      </c>
    </row>
    <row r="665" spans="1:12" x14ac:dyDescent="0.45">
      <c r="A665" t="str">
        <f>VLOOKUP(Table1[[#This Row],[Country]],Sheet2!A:B,2)</f>
        <v>MLI</v>
      </c>
      <c r="B665" t="s">
        <v>39</v>
      </c>
      <c r="C665">
        <v>2015</v>
      </c>
      <c r="D665">
        <v>13104764378.325951</v>
      </c>
      <c r="E665">
        <v>6.1718000242497766</v>
      </c>
      <c r="F665">
        <v>704.8216464395058</v>
      </c>
      <c r="G665">
        <v>1.45069057605961</v>
      </c>
      <c r="H665">
        <v>2.1024837081090171</v>
      </c>
      <c r="J665" t="s">
        <v>12</v>
      </c>
      <c r="K665">
        <v>2.1040800000000002</v>
      </c>
      <c r="L665">
        <v>23.013100000000001</v>
      </c>
    </row>
    <row r="666" spans="1:12" x14ac:dyDescent="0.45">
      <c r="A666" t="str">
        <f>VLOOKUP(Table1[[#This Row],[Country]],Sheet2!A:B,2)</f>
        <v>MLI</v>
      </c>
      <c r="B666" t="s">
        <v>39</v>
      </c>
      <c r="C666">
        <v>2016</v>
      </c>
      <c r="D666">
        <v>13871694399.123831</v>
      </c>
      <c r="E666">
        <v>5.8522991994141478</v>
      </c>
      <c r="F666">
        <v>722.81202159603936</v>
      </c>
      <c r="G666">
        <v>-1.7996470708338601</v>
      </c>
      <c r="H666">
        <v>2.5415326068365021</v>
      </c>
      <c r="J666" t="s">
        <v>12</v>
      </c>
      <c r="K666">
        <v>2.5415299999999998</v>
      </c>
      <c r="L666">
        <v>23.222709999999999</v>
      </c>
    </row>
    <row r="667" spans="1:12" x14ac:dyDescent="0.45">
      <c r="A667" t="str">
        <f>VLOOKUP(Table1[[#This Row],[Country]],Sheet2!A:B,2)</f>
        <v>MLI</v>
      </c>
      <c r="B667" t="s">
        <v>39</v>
      </c>
      <c r="C667">
        <v>2017</v>
      </c>
      <c r="D667">
        <v>14607651053.628981</v>
      </c>
      <c r="E667">
        <v>5.3054560843816603</v>
      </c>
      <c r="F667">
        <v>737.27567473863405</v>
      </c>
      <c r="G667">
        <v>1.7598574292715601</v>
      </c>
      <c r="H667">
        <v>3.6493422896145891</v>
      </c>
      <c r="J667" t="s">
        <v>12</v>
      </c>
      <c r="K667">
        <v>3.6653600000000002</v>
      </c>
      <c r="L667">
        <v>28.009260000000001</v>
      </c>
    </row>
    <row r="668" spans="1:12" x14ac:dyDescent="0.45">
      <c r="A668" t="str">
        <f>VLOOKUP(Table1[[#This Row],[Country]],Sheet2!A:B,2)</f>
        <v>MLI</v>
      </c>
      <c r="B668" t="s">
        <v>39</v>
      </c>
      <c r="C668">
        <v>2018</v>
      </c>
      <c r="D668">
        <v>15301000921.46821</v>
      </c>
      <c r="E668">
        <v>4.7464843272456108</v>
      </c>
      <c r="F668">
        <v>748.50692037279111</v>
      </c>
      <c r="G668">
        <v>0.29954650738793398</v>
      </c>
      <c r="H668">
        <v>2.7373851306430699</v>
      </c>
      <c r="J668" t="s">
        <v>12</v>
      </c>
      <c r="K668">
        <v>2.73739</v>
      </c>
      <c r="L668">
        <v>26.724060000000001</v>
      </c>
    </row>
    <row r="669" spans="1:12" x14ac:dyDescent="0.45">
      <c r="A669" t="str">
        <f>VLOOKUP(Table1[[#This Row],[Country]],Sheet2!A:B,2)</f>
        <v>MLI</v>
      </c>
      <c r="B669" t="s">
        <v>39</v>
      </c>
      <c r="C669">
        <v>2019</v>
      </c>
      <c r="D669">
        <v>16028741130.48213</v>
      </c>
      <c r="E669">
        <v>4.7561608077080848</v>
      </c>
      <c r="F669">
        <v>760.79518741367133</v>
      </c>
      <c r="G669">
        <v>-1.6582669484636501</v>
      </c>
      <c r="H669">
        <v>4.9715224543512768</v>
      </c>
      <c r="J669" t="s">
        <v>12</v>
      </c>
      <c r="K669">
        <v>4.1703000000000001</v>
      </c>
      <c r="L669">
        <v>30.086860000000001</v>
      </c>
    </row>
    <row r="670" spans="1:12" x14ac:dyDescent="0.45">
      <c r="A670" t="str">
        <f>VLOOKUP(Table1[[#This Row],[Country]],Sheet2!A:B,2)</f>
        <v>MLI</v>
      </c>
      <c r="B670" t="s">
        <v>39</v>
      </c>
      <c r="C670">
        <v>2020</v>
      </c>
      <c r="D670">
        <v>15830713976.524771</v>
      </c>
      <c r="E670">
        <v>-1.235450447077</v>
      </c>
      <c r="F670">
        <v>729.06113763246492</v>
      </c>
      <c r="G670">
        <v>0.43808894032066797</v>
      </c>
      <c r="H670">
        <v>3.073803264204007</v>
      </c>
      <c r="J670" t="s">
        <v>12</v>
      </c>
      <c r="K670">
        <v>3.0737999999999999</v>
      </c>
      <c r="L670">
        <v>35.825490000000002</v>
      </c>
    </row>
    <row r="671" spans="1:12" x14ac:dyDescent="0.45">
      <c r="A671" t="str">
        <f>VLOOKUP(Table1[[#This Row],[Country]],Sheet2!A:B,2)</f>
        <v>MLI</v>
      </c>
      <c r="B671" t="s">
        <v>39</v>
      </c>
      <c r="C671">
        <v>2021</v>
      </c>
      <c r="D671">
        <v>16313964499.50844</v>
      </c>
      <c r="E671">
        <v>3.0526135694212542</v>
      </c>
      <c r="F671">
        <v>728.67185261038469</v>
      </c>
      <c r="G671">
        <v>3.92560283104276</v>
      </c>
      <c r="H671">
        <v>3.3141478275280849</v>
      </c>
      <c r="J671" t="s">
        <v>12</v>
      </c>
      <c r="K671">
        <v>3.3141500000000002</v>
      </c>
      <c r="L671">
        <v>33.081870000000002</v>
      </c>
    </row>
    <row r="672" spans="1:12" x14ac:dyDescent="0.45">
      <c r="A672" t="str">
        <f>VLOOKUP(Table1[[#This Row],[Country]],Sheet2!A:B,2)</f>
        <v>MLI</v>
      </c>
      <c r="B672" t="s">
        <v>39</v>
      </c>
      <c r="C672">
        <v>2022</v>
      </c>
      <c r="D672">
        <v>16880866888.027031</v>
      </c>
      <c r="E672">
        <v>3.474951711067348</v>
      </c>
      <c r="F672">
        <v>731.64002420299653</v>
      </c>
      <c r="G672">
        <v>9.6214760848907197</v>
      </c>
      <c r="H672">
        <v>3.809679019825996</v>
      </c>
      <c r="J672" t="s">
        <v>12</v>
      </c>
      <c r="K672">
        <v>3.8012000000000001</v>
      </c>
      <c r="L672">
        <v>35.807499999999997</v>
      </c>
    </row>
    <row r="673" spans="1:12" x14ac:dyDescent="0.45">
      <c r="A673" t="str">
        <f>VLOOKUP(Table1[[#This Row],[Country]],Sheet2!A:B,2)</f>
        <v>MLI</v>
      </c>
      <c r="B673" t="s">
        <v>39</v>
      </c>
      <c r="C673">
        <v>2023</v>
      </c>
      <c r="D673">
        <v>17666971044.330021</v>
      </c>
      <c r="E673">
        <v>4.6567759909329416</v>
      </c>
      <c r="F673">
        <v>743.27387136809932</v>
      </c>
      <c r="G673">
        <v>2.0588022827421399</v>
      </c>
      <c r="H673">
        <v>0.1123839940040702</v>
      </c>
      <c r="J673" t="s">
        <v>12</v>
      </c>
      <c r="K673">
        <v>3.4023099999999999</v>
      </c>
      <c r="L673">
        <v>37.521990000000002</v>
      </c>
    </row>
    <row r="674" spans="1:12" x14ac:dyDescent="0.45">
      <c r="A674" t="str">
        <f>VLOOKUP(Table1[[#This Row],[Country]],Sheet2!A:B,2)</f>
        <v>MRT</v>
      </c>
      <c r="B674" t="s">
        <v>40</v>
      </c>
      <c r="C674">
        <v>2000</v>
      </c>
      <c r="D674">
        <v>3409611141.0016708</v>
      </c>
      <c r="E674">
        <v>-3.9180258520899258</v>
      </c>
      <c r="F674">
        <v>1304.6443906717891</v>
      </c>
      <c r="G674">
        <v>3.25406745833358</v>
      </c>
      <c r="J674" t="s">
        <v>12</v>
      </c>
      <c r="K674">
        <v>2.25319</v>
      </c>
      <c r="L674">
        <v>8.2072099999999999</v>
      </c>
    </row>
    <row r="675" spans="1:12" x14ac:dyDescent="0.45">
      <c r="A675" t="str">
        <f>VLOOKUP(Table1[[#This Row],[Country]],Sheet2!A:B,2)</f>
        <v>MRT</v>
      </c>
      <c r="B675" t="s">
        <v>40</v>
      </c>
      <c r="C675">
        <v>2001</v>
      </c>
      <c r="D675">
        <v>3382351510.3011441</v>
      </c>
      <c r="E675">
        <v>-0.79949383003598484</v>
      </c>
      <c r="F675">
        <v>1262.6556728863891</v>
      </c>
      <c r="G675">
        <v>4.7148963468960998</v>
      </c>
      <c r="J675" t="s">
        <v>12</v>
      </c>
      <c r="K675">
        <v>4.3927399999999999</v>
      </c>
      <c r="L675">
        <v>12.757210000000001</v>
      </c>
    </row>
    <row r="676" spans="1:12" x14ac:dyDescent="0.45">
      <c r="A676" t="str">
        <f>VLOOKUP(Table1[[#This Row],[Country]],Sheet2!A:B,2)</f>
        <v>MRT</v>
      </c>
      <c r="B676" t="s">
        <v>40</v>
      </c>
      <c r="C676">
        <v>2002</v>
      </c>
      <c r="D676">
        <v>3429078153.902082</v>
      </c>
      <c r="E676">
        <v>1.381483960452655</v>
      </c>
      <c r="F676">
        <v>1252.1030045413099</v>
      </c>
      <c r="G676">
        <v>3.8957052575849</v>
      </c>
      <c r="H676">
        <v>2.0539571952456651E-2</v>
      </c>
      <c r="J676" t="s">
        <v>12</v>
      </c>
      <c r="K676">
        <v>3.7894299999999999</v>
      </c>
      <c r="L676">
        <v>16.324120000000001</v>
      </c>
    </row>
    <row r="677" spans="1:12" x14ac:dyDescent="0.45">
      <c r="A677" t="str">
        <f>VLOOKUP(Table1[[#This Row],[Country]],Sheet2!A:B,2)</f>
        <v>MRT</v>
      </c>
      <c r="B677" t="s">
        <v>40</v>
      </c>
      <c r="C677">
        <v>2003</v>
      </c>
      <c r="D677">
        <v>3666653932.3653321</v>
      </c>
      <c r="E677">
        <v>6.9282695756847366</v>
      </c>
      <c r="F677">
        <v>1308.563075825783</v>
      </c>
      <c r="G677">
        <v>5.1519015076957801</v>
      </c>
      <c r="H677">
        <v>-4.8753195368073883E-2</v>
      </c>
      <c r="J677" t="s">
        <v>12</v>
      </c>
      <c r="K677">
        <v>4.9707800000000004</v>
      </c>
      <c r="L677">
        <v>19.11354</v>
      </c>
    </row>
    <row r="678" spans="1:12" x14ac:dyDescent="0.45">
      <c r="A678" t="str">
        <f>VLOOKUP(Table1[[#This Row],[Country]],Sheet2!A:B,2)</f>
        <v>MRT</v>
      </c>
      <c r="B678" t="s">
        <v>40</v>
      </c>
      <c r="C678">
        <v>2004</v>
      </c>
      <c r="D678">
        <v>3840187785.1023622</v>
      </c>
      <c r="E678">
        <v>4.7327578751094563</v>
      </c>
      <c r="F678">
        <v>1338.667681228043</v>
      </c>
      <c r="G678">
        <v>10.367623347307299</v>
      </c>
      <c r="H678">
        <v>0.1696507201719257</v>
      </c>
      <c r="J678" t="s">
        <v>12</v>
      </c>
      <c r="K678">
        <v>16.579899999999999</v>
      </c>
      <c r="L678">
        <v>32.665190000000003</v>
      </c>
    </row>
    <row r="679" spans="1:12" x14ac:dyDescent="0.45">
      <c r="A679" t="str">
        <f>VLOOKUP(Table1[[#This Row],[Country]],Sheet2!A:B,2)</f>
        <v>MRT</v>
      </c>
      <c r="B679" t="s">
        <v>40</v>
      </c>
      <c r="C679">
        <v>2005</v>
      </c>
      <c r="D679">
        <v>4169149304.4053922</v>
      </c>
      <c r="E679">
        <v>8.5662873200941902</v>
      </c>
      <c r="F679">
        <v>1418.53202144135</v>
      </c>
      <c r="G679">
        <v>12.1256487185541</v>
      </c>
      <c r="H679">
        <v>6.8902811522853297E-2</v>
      </c>
      <c r="J679" t="s">
        <v>12</v>
      </c>
      <c r="K679">
        <v>27.644570000000002</v>
      </c>
      <c r="L679">
        <v>54.753860000000003</v>
      </c>
    </row>
    <row r="680" spans="1:12" x14ac:dyDescent="0.45">
      <c r="A680" t="str">
        <f>VLOOKUP(Table1[[#This Row],[Country]],Sheet2!A:B,2)</f>
        <v>MRT</v>
      </c>
      <c r="B680" t="s">
        <v>40</v>
      </c>
      <c r="C680">
        <v>2006</v>
      </c>
      <c r="D680">
        <v>4933487730.1996365</v>
      </c>
      <c r="E680">
        <v>18.333198693234511</v>
      </c>
      <c r="F680">
        <v>1637.0419125580311</v>
      </c>
      <c r="G680">
        <v>6.2410332814281997</v>
      </c>
      <c r="H680">
        <v>1.454238450780255E-3</v>
      </c>
      <c r="J680" t="s">
        <v>12</v>
      </c>
      <c r="K680">
        <v>3.94434</v>
      </c>
      <c r="L680">
        <v>44.969650000000001</v>
      </c>
    </row>
    <row r="681" spans="1:12" x14ac:dyDescent="0.45">
      <c r="A681" t="str">
        <f>VLOOKUP(Table1[[#This Row],[Country]],Sheet2!A:B,2)</f>
        <v>MRT</v>
      </c>
      <c r="B681" t="s">
        <v>40</v>
      </c>
      <c r="C681">
        <v>2007</v>
      </c>
      <c r="D681">
        <v>4836326500.4783449</v>
      </c>
      <c r="E681">
        <v>-1.9694227498840891</v>
      </c>
      <c r="F681">
        <v>1563.606287651915</v>
      </c>
      <c r="G681">
        <v>7.2541084130488702</v>
      </c>
      <c r="H681">
        <v>-2.938190533930457E-2</v>
      </c>
      <c r="J681" t="s">
        <v>12</v>
      </c>
      <c r="K681">
        <v>3.2067700000000001</v>
      </c>
      <c r="L681">
        <v>43.762079999999997</v>
      </c>
    </row>
    <row r="682" spans="1:12" x14ac:dyDescent="0.45">
      <c r="A682" t="str">
        <f>VLOOKUP(Table1[[#This Row],[Country]],Sheet2!A:B,2)</f>
        <v>MRT</v>
      </c>
      <c r="B682" t="s">
        <v>40</v>
      </c>
      <c r="C682">
        <v>2008</v>
      </c>
      <c r="D682">
        <v>4820314428.2579832</v>
      </c>
      <c r="E682">
        <v>-0.33107922343080531</v>
      </c>
      <c r="F682">
        <v>1514.2655013629019</v>
      </c>
      <c r="G682">
        <v>7.3466354124978599</v>
      </c>
      <c r="H682">
        <v>5.7332872536180177E-2</v>
      </c>
      <c r="J682" t="s">
        <v>12</v>
      </c>
      <c r="K682">
        <v>6.5835900000000001</v>
      </c>
      <c r="L682">
        <v>43.11515</v>
      </c>
    </row>
    <row r="683" spans="1:12" x14ac:dyDescent="0.45">
      <c r="A683" t="str">
        <f>VLOOKUP(Table1[[#This Row],[Country]],Sheet2!A:B,2)</f>
        <v>MRT</v>
      </c>
      <c r="B683" t="s">
        <v>40</v>
      </c>
      <c r="C683">
        <v>2009</v>
      </c>
      <c r="D683">
        <v>4825032355.0783186</v>
      </c>
      <c r="E683">
        <v>9.7875914332007596E-2</v>
      </c>
      <c r="F683">
        <v>1469.054268808128</v>
      </c>
      <c r="G683">
        <v>2.2209203238177899</v>
      </c>
      <c r="J683" t="s">
        <v>12</v>
      </c>
      <c r="K683">
        <v>-6.5159999999999996E-2</v>
      </c>
      <c r="L683">
        <v>47.547899999999998</v>
      </c>
    </row>
    <row r="684" spans="1:12" x14ac:dyDescent="0.45">
      <c r="A684" t="str">
        <f>VLOOKUP(Table1[[#This Row],[Country]],Sheet2!A:B,2)</f>
        <v>MRT</v>
      </c>
      <c r="B684" t="s">
        <v>40</v>
      </c>
      <c r="C684">
        <v>2010</v>
      </c>
      <c r="D684">
        <v>4951459275.316061</v>
      </c>
      <c r="E684">
        <v>2.6202294810454281</v>
      </c>
      <c r="F684">
        <v>1460.191796528735</v>
      </c>
      <c r="G684">
        <v>6.2835408742770396</v>
      </c>
      <c r="H684">
        <v>0.29762587899395487</v>
      </c>
      <c r="J684" t="s">
        <v>12</v>
      </c>
      <c r="K684">
        <v>2.3189099999999998</v>
      </c>
      <c r="L684">
        <v>42.143740000000001</v>
      </c>
    </row>
    <row r="685" spans="1:12" x14ac:dyDescent="0.45">
      <c r="A685" t="str">
        <f>VLOOKUP(Table1[[#This Row],[Country]],Sheet2!A:B,2)</f>
        <v>MRT</v>
      </c>
      <c r="B685" t="s">
        <v>40</v>
      </c>
      <c r="C685">
        <v>2011</v>
      </c>
      <c r="D685">
        <v>5158072939.9810543</v>
      </c>
      <c r="E685">
        <v>4.172783278153986</v>
      </c>
      <c r="F685">
        <v>1472.5524557222909</v>
      </c>
      <c r="G685">
        <v>5.6863195957595396</v>
      </c>
      <c r="H685">
        <v>2.162720632906965E-2</v>
      </c>
      <c r="J685" t="s">
        <v>12</v>
      </c>
      <c r="K685">
        <v>8.7033500000000004</v>
      </c>
      <c r="L685">
        <v>43.771349999999998</v>
      </c>
    </row>
    <row r="686" spans="1:12" x14ac:dyDescent="0.45">
      <c r="A686" t="str">
        <f>VLOOKUP(Table1[[#This Row],[Country]],Sheet2!A:B,2)</f>
        <v>MRT</v>
      </c>
      <c r="B686" t="s">
        <v>40</v>
      </c>
      <c r="C686">
        <v>2012</v>
      </c>
      <c r="D686">
        <v>5388639480.8359613</v>
      </c>
      <c r="E686">
        <v>4.4700131917047941</v>
      </c>
      <c r="F686">
        <v>1488.9717755721449</v>
      </c>
      <c r="G686">
        <v>4.9024272721799704</v>
      </c>
      <c r="H686">
        <v>20.601305404589159</v>
      </c>
      <c r="J686" t="s">
        <v>12</v>
      </c>
      <c r="K686">
        <v>20.638290000000001</v>
      </c>
      <c r="L686">
        <v>64.64658</v>
      </c>
    </row>
    <row r="687" spans="1:12" x14ac:dyDescent="0.45">
      <c r="A687" t="str">
        <f>VLOOKUP(Table1[[#This Row],[Country]],Sheet2!A:B,2)</f>
        <v>MRT</v>
      </c>
      <c r="B687" t="s">
        <v>40</v>
      </c>
      <c r="C687">
        <v>2013</v>
      </c>
      <c r="D687">
        <v>5612311839.1624117</v>
      </c>
      <c r="E687">
        <v>4.1508131898954019</v>
      </c>
      <c r="F687">
        <v>1502.90142381083</v>
      </c>
      <c r="G687">
        <v>4.1291017378339303</v>
      </c>
      <c r="H687">
        <v>15.589002855815011</v>
      </c>
      <c r="J687" t="s">
        <v>12</v>
      </c>
      <c r="K687">
        <v>15.58456</v>
      </c>
      <c r="L687">
        <v>75.802120000000002</v>
      </c>
    </row>
    <row r="688" spans="1:12" x14ac:dyDescent="0.45">
      <c r="A688" t="str">
        <f>VLOOKUP(Table1[[#This Row],[Country]],Sheet2!A:B,2)</f>
        <v>MRT</v>
      </c>
      <c r="B688" t="s">
        <v>40</v>
      </c>
      <c r="C688">
        <v>2014</v>
      </c>
      <c r="D688">
        <v>5852228252.6662216</v>
      </c>
      <c r="E688">
        <v>4.2748232881445736</v>
      </c>
      <c r="F688">
        <v>1520.6462163490171</v>
      </c>
      <c r="G688">
        <v>3.5343685614732401</v>
      </c>
      <c r="H688">
        <v>7.6236170417483402</v>
      </c>
      <c r="J688" t="s">
        <v>12</v>
      </c>
      <c r="K688">
        <v>7.6133800000000003</v>
      </c>
      <c r="L688">
        <v>90.810869999999994</v>
      </c>
    </row>
    <row r="689" spans="1:12" x14ac:dyDescent="0.45">
      <c r="A689" t="str">
        <f>VLOOKUP(Table1[[#This Row],[Country]],Sheet2!A:B,2)</f>
        <v>MRT</v>
      </c>
      <c r="B689" t="s">
        <v>40</v>
      </c>
      <c r="C689">
        <v>2015</v>
      </c>
      <c r="D689">
        <v>6166863896.6867657</v>
      </c>
      <c r="E689">
        <v>5.3763392409925066</v>
      </c>
      <c r="F689">
        <v>1554.948978717825</v>
      </c>
      <c r="G689">
        <v>3.2547268811763099</v>
      </c>
      <c r="H689">
        <v>8.1358495037222855</v>
      </c>
      <c r="J689" t="s">
        <v>12</v>
      </c>
      <c r="K689">
        <v>8.1414799999999996</v>
      </c>
      <c r="L689">
        <v>105.051</v>
      </c>
    </row>
    <row r="690" spans="1:12" x14ac:dyDescent="0.45">
      <c r="A690" t="str">
        <f>VLOOKUP(Table1[[#This Row],[Country]],Sheet2!A:B,2)</f>
        <v>MRT</v>
      </c>
      <c r="B690" t="s">
        <v>40</v>
      </c>
      <c r="C690">
        <v>2016</v>
      </c>
      <c r="D690">
        <v>6244622452.8030844</v>
      </c>
      <c r="E690">
        <v>1.260909230672254</v>
      </c>
      <c r="F690">
        <v>1528.0515229937539</v>
      </c>
      <c r="G690">
        <v>1.4717104565000401</v>
      </c>
      <c r="H690">
        <v>4.2373111471171194</v>
      </c>
      <c r="J690" t="s">
        <v>12</v>
      </c>
      <c r="K690">
        <v>4.2382999999999997</v>
      </c>
      <c r="L690">
        <v>2.9589099999999999</v>
      </c>
    </row>
    <row r="691" spans="1:12" x14ac:dyDescent="0.45">
      <c r="A691" t="str">
        <f>VLOOKUP(Table1[[#This Row],[Country]],Sheet2!A:B,2)</f>
        <v>MRT</v>
      </c>
      <c r="B691" t="s">
        <v>40</v>
      </c>
      <c r="C691">
        <v>2017</v>
      </c>
      <c r="D691">
        <v>6636194355.5862579</v>
      </c>
      <c r="E691">
        <v>6.2705456693767729</v>
      </c>
      <c r="F691">
        <v>1576.0685782516171</v>
      </c>
      <c r="G691">
        <v>2.2542765193481298</v>
      </c>
      <c r="H691">
        <v>8.6500799918808209</v>
      </c>
      <c r="J691" t="s">
        <v>12</v>
      </c>
      <c r="K691">
        <v>8.6357700000000008</v>
      </c>
      <c r="L691">
        <v>11.5528</v>
      </c>
    </row>
    <row r="692" spans="1:12" x14ac:dyDescent="0.45">
      <c r="A692" t="str">
        <f>VLOOKUP(Table1[[#This Row],[Country]],Sheet2!A:B,2)</f>
        <v>MRT</v>
      </c>
      <c r="B692" t="s">
        <v>40</v>
      </c>
      <c r="C692">
        <v>2018</v>
      </c>
      <c r="D692">
        <v>6952885074.4459696</v>
      </c>
      <c r="E692">
        <v>4.7721736569262134</v>
      </c>
      <c r="F692">
        <v>1602.902256490725</v>
      </c>
      <c r="G692">
        <v>3.06735996058356</v>
      </c>
      <c r="J692" t="s">
        <v>12</v>
      </c>
      <c r="K692">
        <v>10.34168</v>
      </c>
      <c r="L692">
        <v>20.372399999999999</v>
      </c>
    </row>
    <row r="693" spans="1:12" x14ac:dyDescent="0.45">
      <c r="A693" t="str">
        <f>VLOOKUP(Table1[[#This Row],[Country]],Sheet2!A:B,2)</f>
        <v>MRT</v>
      </c>
      <c r="B693" t="s">
        <v>40</v>
      </c>
      <c r="C693">
        <v>2019</v>
      </c>
      <c r="D693">
        <v>7171275534.8438301</v>
      </c>
      <c r="E693">
        <v>3.1410048930696921</v>
      </c>
      <c r="F693">
        <v>1605.135235974202</v>
      </c>
      <c r="G693">
        <v>2.30009262117937</v>
      </c>
      <c r="H693">
        <v>-11.19173437846336</v>
      </c>
      <c r="J693" t="s">
        <v>12</v>
      </c>
      <c r="K693">
        <v>10.99558</v>
      </c>
      <c r="L693">
        <v>29.19537</v>
      </c>
    </row>
    <row r="694" spans="1:12" x14ac:dyDescent="0.45">
      <c r="A694" t="str">
        <f>VLOOKUP(Table1[[#This Row],[Country]],Sheet2!A:B,2)</f>
        <v>MRT</v>
      </c>
      <c r="B694" t="s">
        <v>40</v>
      </c>
      <c r="C694">
        <v>2020</v>
      </c>
      <c r="D694">
        <v>7145411800.0895967</v>
      </c>
      <c r="E694">
        <v>-0.36065738415106813</v>
      </c>
      <c r="F694">
        <v>1553.3061558659081</v>
      </c>
      <c r="G694">
        <v>2.3856948845632</v>
      </c>
      <c r="H694">
        <v>11.232829922771611</v>
      </c>
      <c r="J694" t="s">
        <v>12</v>
      </c>
      <c r="K694">
        <v>11.07048</v>
      </c>
      <c r="L694">
        <v>39.740400000000001</v>
      </c>
    </row>
    <row r="695" spans="1:12" x14ac:dyDescent="0.45">
      <c r="A695" t="str">
        <f>VLOOKUP(Table1[[#This Row],[Country]],Sheet2!A:B,2)</f>
        <v>MRT</v>
      </c>
      <c r="B695" t="s">
        <v>40</v>
      </c>
      <c r="C695">
        <v>2021</v>
      </c>
      <c r="D695">
        <v>7198481873.5748882</v>
      </c>
      <c r="E695">
        <v>0.74271539513826212</v>
      </c>
      <c r="F695">
        <v>1520.3111790461351</v>
      </c>
      <c r="G695">
        <v>3.5651648465018502</v>
      </c>
      <c r="H695">
        <v>11.60475277924427</v>
      </c>
      <c r="J695" t="s">
        <v>12</v>
      </c>
      <c r="K695">
        <v>10.6394</v>
      </c>
      <c r="L695">
        <v>44.424900000000001</v>
      </c>
    </row>
    <row r="696" spans="1:12" x14ac:dyDescent="0.45">
      <c r="A696" t="str">
        <f>VLOOKUP(Table1[[#This Row],[Country]],Sheet2!A:B,2)</f>
        <v>MRT</v>
      </c>
      <c r="B696" t="s">
        <v>40</v>
      </c>
      <c r="C696">
        <v>2022</v>
      </c>
      <c r="D696">
        <v>7687691068.956831</v>
      </c>
      <c r="E696">
        <v>6.7960051018228569</v>
      </c>
      <c r="F696">
        <v>1576.75624107308</v>
      </c>
      <c r="G696">
        <v>9.5252662862284296</v>
      </c>
      <c r="H696">
        <v>14.664420855105369</v>
      </c>
      <c r="J696" t="s">
        <v>12</v>
      </c>
      <c r="K696">
        <v>12.90226</v>
      </c>
      <c r="L696">
        <v>52.972099999999998</v>
      </c>
    </row>
    <row r="697" spans="1:12" x14ac:dyDescent="0.45">
      <c r="A697" t="str">
        <f>VLOOKUP(Table1[[#This Row],[Country]],Sheet2!A:B,2)</f>
        <v>MRT</v>
      </c>
      <c r="B697" t="s">
        <v>40</v>
      </c>
      <c r="C697">
        <v>2023</v>
      </c>
      <c r="D697">
        <v>8187943518.0628242</v>
      </c>
      <c r="E697">
        <v>6.5071871985859389</v>
      </c>
      <c r="F697">
        <v>1630.2717180874449</v>
      </c>
      <c r="G697">
        <v>4.9530503450687204</v>
      </c>
      <c r="H697">
        <v>7.9644655796718489</v>
      </c>
      <c r="J697" t="s">
        <v>12</v>
      </c>
      <c r="K697">
        <v>7.5504199999999999</v>
      </c>
      <c r="L697">
        <v>57.938960000000002</v>
      </c>
    </row>
    <row r="698" spans="1:12" x14ac:dyDescent="0.45">
      <c r="A698" t="str">
        <f>VLOOKUP(Table1[[#This Row],[Country]],Sheet2!A:B,2)</f>
        <v>MDA</v>
      </c>
      <c r="B698" t="s">
        <v>41</v>
      </c>
      <c r="C698">
        <v>2000</v>
      </c>
      <c r="D698">
        <v>3939281163.9113908</v>
      </c>
      <c r="E698">
        <v>2.1077160820073289</v>
      </c>
      <c r="F698">
        <v>1346.9156717656131</v>
      </c>
      <c r="G698">
        <v>31.299301581778099</v>
      </c>
      <c r="H698">
        <v>9.8988738390909425</v>
      </c>
      <c r="J698" t="s">
        <v>12</v>
      </c>
      <c r="K698">
        <v>8.2483799999999992</v>
      </c>
      <c r="L698">
        <v>29.02713</v>
      </c>
    </row>
    <row r="699" spans="1:12" x14ac:dyDescent="0.45">
      <c r="A699" t="str">
        <f>VLOOKUP(Table1[[#This Row],[Country]],Sheet2!A:B,2)</f>
        <v>MDA</v>
      </c>
      <c r="B699" t="s">
        <v>41</v>
      </c>
      <c r="C699">
        <v>2001</v>
      </c>
      <c r="D699">
        <v>4179577330.6392102</v>
      </c>
      <c r="E699">
        <v>6.10000039929173</v>
      </c>
      <c r="F699">
        <v>1432.2768928233991</v>
      </c>
      <c r="G699">
        <v>9.7646628575765</v>
      </c>
      <c r="H699">
        <v>6.986009638805406</v>
      </c>
      <c r="J699" t="s">
        <v>12</v>
      </c>
      <c r="K699">
        <v>5.8200599999999998</v>
      </c>
      <c r="L699">
        <v>30.897410000000001</v>
      </c>
    </row>
    <row r="700" spans="1:12" x14ac:dyDescent="0.45">
      <c r="A700" t="str">
        <f>VLOOKUP(Table1[[#This Row],[Country]],Sheet2!A:B,2)</f>
        <v>MDA</v>
      </c>
      <c r="B700" t="s">
        <v>41</v>
      </c>
      <c r="C700">
        <v>2002</v>
      </c>
      <c r="D700">
        <v>4505584348.1239767</v>
      </c>
      <c r="E700">
        <v>7.7999996577383257</v>
      </c>
      <c r="F700">
        <v>1547.5742123161231</v>
      </c>
      <c r="G700">
        <v>5.3012439026159699</v>
      </c>
      <c r="H700">
        <v>5.0577133886904244</v>
      </c>
      <c r="J700" t="s">
        <v>12</v>
      </c>
      <c r="K700">
        <v>4.2133599999999998</v>
      </c>
      <c r="L700">
        <v>41.722529999999999</v>
      </c>
    </row>
    <row r="701" spans="1:12" x14ac:dyDescent="0.45">
      <c r="A701" t="str">
        <f>VLOOKUP(Table1[[#This Row],[Country]],Sheet2!A:B,2)</f>
        <v>MDA</v>
      </c>
      <c r="B701" t="s">
        <v>41</v>
      </c>
      <c r="C701">
        <v>2003</v>
      </c>
      <c r="D701">
        <v>4802952913.1977739</v>
      </c>
      <c r="E701">
        <v>6.5999999577771584</v>
      </c>
      <c r="F701">
        <v>1654.366293031951</v>
      </c>
      <c r="G701">
        <v>11.7460792058232</v>
      </c>
      <c r="H701">
        <v>3.7230412035193159</v>
      </c>
      <c r="J701" t="s">
        <v>12</v>
      </c>
      <c r="K701">
        <v>3.1025900000000002</v>
      </c>
      <c r="L701">
        <v>38.849069999999998</v>
      </c>
    </row>
    <row r="702" spans="1:12" x14ac:dyDescent="0.45">
      <c r="A702" t="str">
        <f>VLOOKUP(Table1[[#This Row],[Country]],Sheet2!A:B,2)</f>
        <v>MDA</v>
      </c>
      <c r="B702" t="s">
        <v>41</v>
      </c>
      <c r="C702">
        <v>2004</v>
      </c>
      <c r="D702">
        <v>5158371415.9784737</v>
      </c>
      <c r="E702">
        <v>7.3999997335818932</v>
      </c>
      <c r="F702">
        <v>1781.1914532372409</v>
      </c>
      <c r="G702">
        <v>12.524276842822699</v>
      </c>
      <c r="H702">
        <v>5.8119898320429577</v>
      </c>
      <c r="J702" t="s">
        <v>12</v>
      </c>
      <c r="K702">
        <v>4.68893</v>
      </c>
      <c r="L702">
        <v>33.842399999999998</v>
      </c>
    </row>
    <row r="703" spans="1:12" x14ac:dyDescent="0.45">
      <c r="A703" t="str">
        <f>VLOOKUP(Table1[[#This Row],[Country]],Sheet2!A:B,2)</f>
        <v>MDA</v>
      </c>
      <c r="B703" t="s">
        <v>41</v>
      </c>
      <c r="C703">
        <v>2005</v>
      </c>
      <c r="D703">
        <v>5545249279.8820534</v>
      </c>
      <c r="E703">
        <v>7.5000001493725961</v>
      </c>
      <c r="F703">
        <v>1919.4455076374761</v>
      </c>
      <c r="G703">
        <v>11.9591837222127</v>
      </c>
      <c r="H703">
        <v>6.3814631028896196</v>
      </c>
      <c r="J703" t="s">
        <v>12</v>
      </c>
      <c r="K703">
        <v>5.3171099999999996</v>
      </c>
      <c r="L703">
        <v>34.40316</v>
      </c>
    </row>
    <row r="704" spans="1:12" x14ac:dyDescent="0.45">
      <c r="A704" t="str">
        <f>VLOOKUP(Table1[[#This Row],[Country]],Sheet2!A:B,2)</f>
        <v>MDA</v>
      </c>
      <c r="B704" t="s">
        <v>41</v>
      </c>
      <c r="C704">
        <v>2006</v>
      </c>
      <c r="D704">
        <v>5811421236.2614613</v>
      </c>
      <c r="E704">
        <v>4.7999998367083094</v>
      </c>
      <c r="F704">
        <v>2017.1773006290809</v>
      </c>
      <c r="G704">
        <v>12.777755783035101</v>
      </c>
      <c r="H704">
        <v>7.5898066841846541</v>
      </c>
      <c r="J704" t="s">
        <v>12</v>
      </c>
      <c r="K704">
        <v>6.3187100000000003</v>
      </c>
      <c r="L704">
        <v>37.165199999999999</v>
      </c>
    </row>
    <row r="705" spans="1:12" x14ac:dyDescent="0.45">
      <c r="A705" t="str">
        <f>VLOOKUP(Table1[[#This Row],[Country]],Sheet2!A:B,2)</f>
        <v>MDA</v>
      </c>
      <c r="B705" t="s">
        <v>41</v>
      </c>
      <c r="C705">
        <v>2007</v>
      </c>
      <c r="D705">
        <v>5985763886.4747047</v>
      </c>
      <c r="E705">
        <v>3.0000002258552461</v>
      </c>
      <c r="F705">
        <v>2082.5126009766918</v>
      </c>
      <c r="G705">
        <v>12.3671668414301</v>
      </c>
      <c r="H705">
        <v>12.17902548923826</v>
      </c>
      <c r="J705" t="s">
        <v>12</v>
      </c>
      <c r="K705">
        <v>10.24696</v>
      </c>
      <c r="L705">
        <v>40.721870000000003</v>
      </c>
    </row>
    <row r="706" spans="1:12" x14ac:dyDescent="0.45">
      <c r="A706" t="str">
        <f>VLOOKUP(Table1[[#This Row],[Country]],Sheet2!A:B,2)</f>
        <v>MDA</v>
      </c>
      <c r="B706" t="s">
        <v>41</v>
      </c>
      <c r="C706">
        <v>2008</v>
      </c>
      <c r="D706">
        <v>6452653478.3239431</v>
      </c>
      <c r="E706">
        <v>7.8000001454152246</v>
      </c>
      <c r="F706">
        <v>2249.2258971937172</v>
      </c>
      <c r="G706">
        <v>12.7830472618821</v>
      </c>
      <c r="H706">
        <v>12.000513478338259</v>
      </c>
      <c r="J706" t="s">
        <v>12</v>
      </c>
      <c r="K706">
        <v>9.7905300000000004</v>
      </c>
      <c r="L706">
        <v>34.387</v>
      </c>
    </row>
    <row r="707" spans="1:12" x14ac:dyDescent="0.45">
      <c r="A707" t="str">
        <f>VLOOKUP(Table1[[#This Row],[Country]],Sheet2!A:B,2)</f>
        <v>MDA</v>
      </c>
      <c r="B707" t="s">
        <v>41</v>
      </c>
      <c r="C707">
        <v>2009</v>
      </c>
      <c r="D707">
        <v>6065494252.6199408</v>
      </c>
      <c r="E707">
        <v>-6.0000002635282783</v>
      </c>
      <c r="F707">
        <v>2116.9435754409669</v>
      </c>
      <c r="G707">
        <v>-6.2718596710879204E-2</v>
      </c>
      <c r="H707">
        <v>4.8527105358923643</v>
      </c>
      <c r="J707" t="s">
        <v>12</v>
      </c>
      <c r="K707">
        <v>4.1992599999999998</v>
      </c>
      <c r="L707">
        <v>39.156649999999999</v>
      </c>
    </row>
    <row r="708" spans="1:12" x14ac:dyDescent="0.45">
      <c r="A708" t="str">
        <f>VLOOKUP(Table1[[#This Row],[Country]],Sheet2!A:B,2)</f>
        <v>MDA</v>
      </c>
      <c r="B708" t="s">
        <v>41</v>
      </c>
      <c r="C708">
        <v>2010</v>
      </c>
      <c r="D708">
        <v>6496144351.0495749</v>
      </c>
      <c r="E708">
        <v>7.1000001070583636</v>
      </c>
      <c r="F708">
        <v>2269.511161459965</v>
      </c>
      <c r="G708">
        <v>7.4838508635085201</v>
      </c>
      <c r="H708">
        <v>4.2587921267673297</v>
      </c>
      <c r="J708" t="s">
        <v>12</v>
      </c>
      <c r="K708">
        <v>4.2001499999999998</v>
      </c>
      <c r="L708">
        <v>41.539029999999997</v>
      </c>
    </row>
    <row r="709" spans="1:12" x14ac:dyDescent="0.45">
      <c r="A709" t="str">
        <f>VLOOKUP(Table1[[#This Row],[Country]],Sheet2!A:B,2)</f>
        <v>MDA</v>
      </c>
      <c r="B709" t="s">
        <v>41</v>
      </c>
      <c r="C709">
        <v>2011</v>
      </c>
      <c r="D709">
        <v>6874100822.5327358</v>
      </c>
      <c r="E709">
        <v>5.8181661468482417</v>
      </c>
      <c r="F709">
        <v>2402.944463060509</v>
      </c>
      <c r="G709">
        <v>7.6872510335618003</v>
      </c>
      <c r="H709">
        <v>4.4314761147595778</v>
      </c>
      <c r="J709" t="s">
        <v>12</v>
      </c>
      <c r="K709">
        <v>4.2744799999999996</v>
      </c>
      <c r="L709">
        <v>39.965760000000003</v>
      </c>
    </row>
    <row r="710" spans="1:12" x14ac:dyDescent="0.45">
      <c r="A710" t="str">
        <f>VLOOKUP(Table1[[#This Row],[Country]],Sheet2!A:B,2)</f>
        <v>MDA</v>
      </c>
      <c r="B710" t="s">
        <v>41</v>
      </c>
      <c r="C710">
        <v>2012</v>
      </c>
      <c r="D710">
        <v>6833561915.897646</v>
      </c>
      <c r="E710">
        <v>-0.58973395476257906</v>
      </c>
      <c r="F710">
        <v>2389.086661475289</v>
      </c>
      <c r="G710">
        <v>4.5463342735529304</v>
      </c>
      <c r="H710">
        <v>2.884326573875077</v>
      </c>
      <c r="J710" t="s">
        <v>12</v>
      </c>
      <c r="K710">
        <v>2.7722600000000002</v>
      </c>
      <c r="L710">
        <v>39.000639999999997</v>
      </c>
    </row>
    <row r="711" spans="1:12" x14ac:dyDescent="0.45">
      <c r="A711" t="str">
        <f>VLOOKUP(Table1[[#This Row],[Country]],Sheet2!A:B,2)</f>
        <v>MDA</v>
      </c>
      <c r="B711" t="s">
        <v>41</v>
      </c>
      <c r="C711">
        <v>2013</v>
      </c>
      <c r="D711">
        <v>7451580071.7711344</v>
      </c>
      <c r="E711">
        <v>9.0438656074180983</v>
      </c>
      <c r="F711">
        <v>2605.850299861424</v>
      </c>
      <c r="G711">
        <v>4.5978789736312704</v>
      </c>
      <c r="H711">
        <v>2.5469852128967569</v>
      </c>
      <c r="J711" t="s">
        <v>12</v>
      </c>
      <c r="K711">
        <v>2.4556900000000002</v>
      </c>
      <c r="L711">
        <v>34.859200000000001</v>
      </c>
    </row>
    <row r="712" spans="1:12" x14ac:dyDescent="0.45">
      <c r="A712" t="str">
        <f>VLOOKUP(Table1[[#This Row],[Country]],Sheet2!A:B,2)</f>
        <v>MDA</v>
      </c>
      <c r="B712" t="s">
        <v>41</v>
      </c>
      <c r="C712">
        <v>2014</v>
      </c>
      <c r="D712">
        <v>7824131195.5766211</v>
      </c>
      <c r="E712">
        <v>4.9996258540765552</v>
      </c>
      <c r="F712">
        <v>2737.8018505664718</v>
      </c>
      <c r="G712">
        <v>5.0887855462587899</v>
      </c>
      <c r="H712">
        <v>3.6789691965563311</v>
      </c>
      <c r="J712" t="s">
        <v>12</v>
      </c>
      <c r="K712">
        <v>3.6341899999999998</v>
      </c>
      <c r="L712">
        <v>34.040410000000001</v>
      </c>
    </row>
    <row r="713" spans="1:12" x14ac:dyDescent="0.45">
      <c r="A713" t="str">
        <f>VLOOKUP(Table1[[#This Row],[Country]],Sheet2!A:B,2)</f>
        <v>MDA</v>
      </c>
      <c r="B713" t="s">
        <v>41</v>
      </c>
      <c r="C713">
        <v>2015</v>
      </c>
      <c r="D713">
        <v>7797667196.7308722</v>
      </c>
      <c r="E713">
        <v>-0.33823562238720228</v>
      </c>
      <c r="F713">
        <v>2749.55137054338</v>
      </c>
      <c r="G713">
        <v>9.6762403310185992</v>
      </c>
      <c r="H713">
        <v>2.8966355488304849</v>
      </c>
      <c r="J713" t="s">
        <v>12</v>
      </c>
      <c r="K713">
        <v>3.0432199999999998</v>
      </c>
      <c r="L713">
        <v>36.431019999999997</v>
      </c>
    </row>
    <row r="714" spans="1:12" x14ac:dyDescent="0.45">
      <c r="A714" t="str">
        <f>VLOOKUP(Table1[[#This Row],[Country]],Sheet2!A:B,2)</f>
        <v>MDA</v>
      </c>
      <c r="B714" t="s">
        <v>41</v>
      </c>
      <c r="C714">
        <v>2016</v>
      </c>
      <c r="D714">
        <v>8159947934.6382761</v>
      </c>
      <c r="E714">
        <v>4.6460143625940873</v>
      </c>
      <c r="F714">
        <v>2910.954868723758</v>
      </c>
      <c r="G714">
        <v>6.3593089803793204</v>
      </c>
      <c r="H714">
        <v>1.095613438528444</v>
      </c>
      <c r="J714" t="s">
        <v>12</v>
      </c>
      <c r="K714">
        <v>1.0428599999999999</v>
      </c>
      <c r="L714">
        <v>36.192459999999997</v>
      </c>
    </row>
    <row r="715" spans="1:12" x14ac:dyDescent="0.45">
      <c r="A715" t="str">
        <f>VLOOKUP(Table1[[#This Row],[Country]],Sheet2!A:B,2)</f>
        <v>MDA</v>
      </c>
      <c r="B715" t="s">
        <v>41</v>
      </c>
      <c r="C715">
        <v>2017</v>
      </c>
      <c r="D715">
        <v>8500675703.9574804</v>
      </c>
      <c r="E715">
        <v>4.1756120510627852</v>
      </c>
      <c r="F715">
        <v>3085.3330584426262</v>
      </c>
      <c r="G715">
        <v>6.5702299745560504</v>
      </c>
      <c r="H715">
        <v>1.5715119911374991</v>
      </c>
      <c r="J715" t="s">
        <v>12</v>
      </c>
      <c r="K715">
        <v>1.59327</v>
      </c>
      <c r="L715">
        <v>37.451009999999997</v>
      </c>
    </row>
    <row r="716" spans="1:12" x14ac:dyDescent="0.45">
      <c r="A716" t="str">
        <f>VLOOKUP(Table1[[#This Row],[Country]],Sheet2!A:B,2)</f>
        <v>MDA</v>
      </c>
      <c r="B716" t="s">
        <v>41</v>
      </c>
      <c r="C716">
        <v>2018</v>
      </c>
      <c r="D716">
        <v>8847128857.5146141</v>
      </c>
      <c r="E716">
        <v>4.0755954658503413</v>
      </c>
      <c r="F716">
        <v>3267.9961042871969</v>
      </c>
      <c r="G716">
        <v>3.04505397337071</v>
      </c>
      <c r="H716">
        <v>2.7517799025529568</v>
      </c>
      <c r="J716" t="s">
        <v>12</v>
      </c>
      <c r="K716">
        <v>2.7802199999999999</v>
      </c>
      <c r="L716">
        <v>35.88991</v>
      </c>
    </row>
    <row r="717" spans="1:12" x14ac:dyDescent="0.45">
      <c r="A717" t="str">
        <f>VLOOKUP(Table1[[#This Row],[Country]],Sheet2!A:B,2)</f>
        <v>MDA</v>
      </c>
      <c r="B717" t="s">
        <v>41</v>
      </c>
      <c r="C717">
        <v>2019</v>
      </c>
      <c r="D717">
        <v>9161406662.0689583</v>
      </c>
      <c r="E717">
        <v>3.5523140853476041</v>
      </c>
      <c r="F717">
        <v>3438.677326707123</v>
      </c>
      <c r="G717">
        <v>4.8377835142872803</v>
      </c>
      <c r="H717">
        <v>4.4421829701091538</v>
      </c>
      <c r="J717" t="s">
        <v>12</v>
      </c>
      <c r="K717">
        <v>4.4545399999999997</v>
      </c>
      <c r="L717">
        <v>40.112139999999997</v>
      </c>
    </row>
    <row r="718" spans="1:12" x14ac:dyDescent="0.45">
      <c r="A718" t="str">
        <f>VLOOKUP(Table1[[#This Row],[Country]],Sheet2!A:B,2)</f>
        <v>MDA</v>
      </c>
      <c r="B718" t="s">
        <v>41</v>
      </c>
      <c r="C718">
        <v>2020</v>
      </c>
      <c r="D718">
        <v>8403210632.930213</v>
      </c>
      <c r="E718">
        <v>-8.2759783197694929</v>
      </c>
      <c r="F718">
        <v>3188.9169160269939</v>
      </c>
      <c r="G718">
        <v>3.7659712224535098</v>
      </c>
      <c r="H718">
        <v>1.350476342413746</v>
      </c>
      <c r="J718" t="s">
        <v>12</v>
      </c>
      <c r="K718">
        <v>1.3005199999999999</v>
      </c>
      <c r="L718">
        <v>40.843499999999999</v>
      </c>
    </row>
    <row r="719" spans="1:12" x14ac:dyDescent="0.45">
      <c r="A719" t="str">
        <f>VLOOKUP(Table1[[#This Row],[Country]],Sheet2!A:B,2)</f>
        <v>MDA</v>
      </c>
      <c r="B719" t="s">
        <v>41</v>
      </c>
      <c r="C719">
        <v>2021</v>
      </c>
      <c r="D719">
        <v>9573777856.3648167</v>
      </c>
      <c r="E719">
        <v>13.929999788978581</v>
      </c>
      <c r="F719">
        <v>3688.167294421437</v>
      </c>
      <c r="G719">
        <v>5.1064112900284098</v>
      </c>
      <c r="H719">
        <v>2.8200678267721022</v>
      </c>
      <c r="J719" t="s">
        <v>12</v>
      </c>
      <c r="K719">
        <v>2.9531399999999999</v>
      </c>
      <c r="L719">
        <v>34.880560000000003</v>
      </c>
    </row>
    <row r="720" spans="1:12" x14ac:dyDescent="0.45">
      <c r="A720" t="str">
        <f>VLOOKUP(Table1[[#This Row],[Country]],Sheet2!A:B,2)</f>
        <v>MDA</v>
      </c>
      <c r="B720" t="s">
        <v>41</v>
      </c>
      <c r="C720">
        <v>2022</v>
      </c>
      <c r="D720">
        <v>9093606720.6954403</v>
      </c>
      <c r="E720">
        <v>-5.0154823192408884</v>
      </c>
      <c r="F720">
        <v>3596.2242049309398</v>
      </c>
      <c r="G720">
        <v>28.737297676623498</v>
      </c>
      <c r="H720">
        <v>4.038595342645972</v>
      </c>
      <c r="J720" t="s">
        <v>12</v>
      </c>
      <c r="K720">
        <v>4.0754700000000001</v>
      </c>
      <c r="L720">
        <v>33.994300000000003</v>
      </c>
    </row>
    <row r="721" spans="1:12" x14ac:dyDescent="0.45">
      <c r="A721" t="str">
        <f>VLOOKUP(Table1[[#This Row],[Country]],Sheet2!A:B,2)</f>
        <v>MDA</v>
      </c>
      <c r="B721" t="s">
        <v>41</v>
      </c>
      <c r="C721">
        <v>2023</v>
      </c>
      <c r="D721">
        <v>9164831732.3835201</v>
      </c>
      <c r="E721">
        <v>0.7832427096938801</v>
      </c>
      <c r="F721">
        <v>3728.9019137912178</v>
      </c>
      <c r="G721">
        <v>13.417010438129999</v>
      </c>
      <c r="H721">
        <v>2.159686631274147</v>
      </c>
      <c r="J721" t="s">
        <v>12</v>
      </c>
      <c r="K721">
        <v>2.5660099999999999</v>
      </c>
      <c r="L721">
        <v>33.134039999999999</v>
      </c>
    </row>
    <row r="722" spans="1:12" x14ac:dyDescent="0.45">
      <c r="A722" t="str">
        <f>VLOOKUP(Table1[[#This Row],[Country]],Sheet2!A:B,2)</f>
        <v>MAR</v>
      </c>
      <c r="B722" t="s">
        <v>42</v>
      </c>
      <c r="C722">
        <v>2000</v>
      </c>
      <c r="D722">
        <v>56160912155.757317</v>
      </c>
      <c r="E722">
        <v>2.582180914997465</v>
      </c>
      <c r="F722">
        <v>1957.14135742188</v>
      </c>
      <c r="G722">
        <v>1.8946345676346401</v>
      </c>
      <c r="H722">
        <v>0.99158185875016669</v>
      </c>
      <c r="I722">
        <v>7.3363242212245741</v>
      </c>
      <c r="J722" t="s">
        <v>12</v>
      </c>
      <c r="K722">
        <v>1.0847100000000001</v>
      </c>
      <c r="L722">
        <v>22.728760000000001</v>
      </c>
    </row>
    <row r="723" spans="1:12" x14ac:dyDescent="0.45">
      <c r="A723" t="str">
        <f>VLOOKUP(Table1[[#This Row],[Country]],Sheet2!A:B,2)</f>
        <v>MAR</v>
      </c>
      <c r="B723" t="s">
        <v>42</v>
      </c>
      <c r="C723">
        <v>2001</v>
      </c>
      <c r="D723">
        <v>60497559620.778931</v>
      </c>
      <c r="E723">
        <v>7.721825195777285</v>
      </c>
      <c r="F723">
        <v>2078.96606445313</v>
      </c>
      <c r="G723">
        <v>0.61980187529797504</v>
      </c>
      <c r="H723">
        <v>6.444129283654541</v>
      </c>
      <c r="I723">
        <v>3.955376345464221</v>
      </c>
      <c r="J723" t="s">
        <v>12</v>
      </c>
      <c r="K723">
        <v>7.0815000000000001</v>
      </c>
      <c r="L723">
        <v>29.388459999999998</v>
      </c>
    </row>
    <row r="724" spans="1:12" x14ac:dyDescent="0.45">
      <c r="A724" t="str">
        <f>VLOOKUP(Table1[[#This Row],[Country]],Sheet2!A:B,2)</f>
        <v>MAR</v>
      </c>
      <c r="B724" t="s">
        <v>42</v>
      </c>
      <c r="C724">
        <v>2002</v>
      </c>
      <c r="D724">
        <v>62754238001.606049</v>
      </c>
      <c r="E724">
        <v>3.730197374857454</v>
      </c>
      <c r="F724">
        <v>2127.50708007813</v>
      </c>
      <c r="G724">
        <v>2.7956196693693598</v>
      </c>
      <c r="H724">
        <v>1.020357578113932</v>
      </c>
      <c r="I724">
        <v>2.1218342759664859</v>
      </c>
      <c r="J724" t="s">
        <v>12</v>
      </c>
      <c r="K724">
        <v>1.1318600000000001</v>
      </c>
      <c r="L724">
        <v>28.562460000000002</v>
      </c>
    </row>
    <row r="725" spans="1:12" x14ac:dyDescent="0.45">
      <c r="A725" t="str">
        <f>VLOOKUP(Table1[[#This Row],[Country]],Sheet2!A:B,2)</f>
        <v>MAR</v>
      </c>
      <c r="B725" t="s">
        <v>42</v>
      </c>
      <c r="C725">
        <v>2003</v>
      </c>
      <c r="D725">
        <v>66626866131.845871</v>
      </c>
      <c r="E725">
        <v>6.1711021495324454</v>
      </c>
      <c r="F725">
        <v>2229.576171875</v>
      </c>
      <c r="G725">
        <v>1.1677336747759199</v>
      </c>
      <c r="H725">
        <v>3.9856198475430591</v>
      </c>
      <c r="I725">
        <v>4.4434400981757678</v>
      </c>
      <c r="J725" t="s">
        <v>12</v>
      </c>
      <c r="K725">
        <v>4.4210399999999996</v>
      </c>
      <c r="L725">
        <v>32.675739999999998</v>
      </c>
    </row>
    <row r="726" spans="1:12" x14ac:dyDescent="0.45">
      <c r="A726" t="str">
        <f>VLOOKUP(Table1[[#This Row],[Country]],Sheet2!A:B,2)</f>
        <v>MAR</v>
      </c>
      <c r="B726" t="s">
        <v>42</v>
      </c>
      <c r="C726">
        <v>2004</v>
      </c>
      <c r="D726">
        <v>69672633474.866165</v>
      </c>
      <c r="E726">
        <v>4.5713801651620827</v>
      </c>
      <c r="F726">
        <v>2301.08178710938</v>
      </c>
      <c r="G726">
        <v>1.4934440338177399</v>
      </c>
      <c r="H726">
        <v>1.351186477178044</v>
      </c>
      <c r="I726">
        <v>5.9422986914522378</v>
      </c>
      <c r="J726" t="s">
        <v>12</v>
      </c>
      <c r="K726">
        <v>1.4949699999999999</v>
      </c>
      <c r="L726">
        <v>33.228160000000003</v>
      </c>
    </row>
    <row r="727" spans="1:12" x14ac:dyDescent="0.45">
      <c r="A727" t="str">
        <f>VLOOKUP(Table1[[#This Row],[Country]],Sheet2!A:B,2)</f>
        <v>MAR</v>
      </c>
      <c r="B727" t="s">
        <v>42</v>
      </c>
      <c r="C727">
        <v>2005</v>
      </c>
      <c r="D727">
        <v>71896757928.961761</v>
      </c>
      <c r="E727">
        <v>3.1922497301583088</v>
      </c>
      <c r="F727">
        <v>2342.15478515625</v>
      </c>
      <c r="G727">
        <v>0.98264166001595099</v>
      </c>
      <c r="H727">
        <v>2.4263546764783839</v>
      </c>
      <c r="I727">
        <v>11.46012401166945</v>
      </c>
      <c r="J727" t="s">
        <v>12</v>
      </c>
      <c r="K727">
        <v>2.6444800000000002</v>
      </c>
      <c r="L727">
        <v>33.178710000000002</v>
      </c>
    </row>
    <row r="728" spans="1:12" x14ac:dyDescent="0.45">
      <c r="A728" t="str">
        <f>VLOOKUP(Table1[[#This Row],[Country]],Sheet2!A:B,2)</f>
        <v>MAR</v>
      </c>
      <c r="B728" t="s">
        <v>42</v>
      </c>
      <c r="C728">
        <v>2006</v>
      </c>
      <c r="D728">
        <v>77498104932.52211</v>
      </c>
      <c r="E728">
        <v>7.7908200104026966</v>
      </c>
      <c r="F728">
        <v>2489.99291992188</v>
      </c>
      <c r="G728">
        <v>3.2847616695481099</v>
      </c>
      <c r="H728">
        <v>3.2428349773945562</v>
      </c>
      <c r="I728">
        <v>12.99262421308307</v>
      </c>
      <c r="J728" t="s">
        <v>12</v>
      </c>
      <c r="K728">
        <v>3.55138</v>
      </c>
      <c r="L728">
        <v>43.407330000000002</v>
      </c>
    </row>
    <row r="729" spans="1:12" x14ac:dyDescent="0.45">
      <c r="A729" t="str">
        <f>VLOOKUP(Table1[[#This Row],[Country]],Sheet2!A:B,2)</f>
        <v>MAR</v>
      </c>
      <c r="B729" t="s">
        <v>42</v>
      </c>
      <c r="C729">
        <v>2007</v>
      </c>
      <c r="D729">
        <v>80164867241.316711</v>
      </c>
      <c r="E729">
        <v>3.4410677669041831</v>
      </c>
      <c r="F729">
        <v>2540.615234375</v>
      </c>
      <c r="G729">
        <v>2.0420851267334399</v>
      </c>
      <c r="H729">
        <v>3.249993323154289</v>
      </c>
      <c r="I729">
        <v>26.650438318842379</v>
      </c>
      <c r="J729" t="s">
        <v>12</v>
      </c>
      <c r="K729">
        <v>3.5481600000000002</v>
      </c>
      <c r="L729">
        <v>48.852209999999999</v>
      </c>
    </row>
    <row r="730" spans="1:12" x14ac:dyDescent="0.45">
      <c r="A730" t="str">
        <f>VLOOKUP(Table1[[#This Row],[Country]],Sheet2!A:B,2)</f>
        <v>MAR</v>
      </c>
      <c r="B730" t="s">
        <v>42</v>
      </c>
      <c r="C730">
        <v>2008</v>
      </c>
      <c r="D730">
        <v>84721870674.823654</v>
      </c>
      <c r="E730">
        <v>5.6845393628473184</v>
      </c>
      <c r="F730">
        <v>2648.58569335938</v>
      </c>
      <c r="G730">
        <v>3.7148431149406398</v>
      </c>
      <c r="H730">
        <v>2.4221350885278619</v>
      </c>
      <c r="I730">
        <v>13.5204350499312</v>
      </c>
      <c r="J730" t="s">
        <v>12</v>
      </c>
      <c r="K730">
        <v>2.6583700000000001</v>
      </c>
      <c r="L730">
        <v>42.100909999999999</v>
      </c>
    </row>
    <row r="731" spans="1:12" x14ac:dyDescent="0.45">
      <c r="A731" t="str">
        <f>VLOOKUP(Table1[[#This Row],[Country]],Sheet2!A:B,2)</f>
        <v>MAR</v>
      </c>
      <c r="B731" t="s">
        <v>42</v>
      </c>
      <c r="C731">
        <v>2009</v>
      </c>
      <c r="D731">
        <v>87895356582.823151</v>
      </c>
      <c r="E731">
        <v>3.7457694013625802</v>
      </c>
      <c r="F731">
        <v>2710.66650390625</v>
      </c>
      <c r="G731">
        <v>0.97186299866763604</v>
      </c>
      <c r="H731">
        <v>1.947827443308479</v>
      </c>
      <c r="I731">
        <v>7.8227509624605451</v>
      </c>
      <c r="J731" t="s">
        <v>12</v>
      </c>
      <c r="K731">
        <v>2.05403</v>
      </c>
      <c r="L731">
        <v>44.81362</v>
      </c>
    </row>
    <row r="732" spans="1:12" x14ac:dyDescent="0.45">
      <c r="A732" t="str">
        <f>VLOOKUP(Table1[[#This Row],[Country]],Sheet2!A:B,2)</f>
        <v>MAR</v>
      </c>
      <c r="B732" t="s">
        <v>42</v>
      </c>
      <c r="C732">
        <v>2010</v>
      </c>
      <c r="D732">
        <v>90971304769.4422</v>
      </c>
      <c r="E732">
        <v>3.4995570940321561</v>
      </c>
      <c r="F732">
        <v>2767.04223632813</v>
      </c>
      <c r="G732">
        <v>0.99355740122639202</v>
      </c>
      <c r="H732">
        <v>1.2299824583835079</v>
      </c>
      <c r="I732">
        <v>6.0459823329143267</v>
      </c>
      <c r="J732" t="s">
        <v>12</v>
      </c>
      <c r="K732">
        <v>1.6321600000000001</v>
      </c>
      <c r="L732">
        <v>46.751719999999999</v>
      </c>
    </row>
    <row r="733" spans="1:12" x14ac:dyDescent="0.45">
      <c r="A733" t="str">
        <f>VLOOKUP(Table1[[#This Row],[Country]],Sheet2!A:B,2)</f>
        <v>MAR</v>
      </c>
      <c r="B733" t="s">
        <v>42</v>
      </c>
      <c r="C733">
        <v>2011</v>
      </c>
      <c r="D733">
        <v>95997146621.965637</v>
      </c>
      <c r="E733">
        <v>5.5246452331984699</v>
      </c>
      <c r="F733">
        <v>2879.53930664063</v>
      </c>
      <c r="G733">
        <v>0.90692490969179995</v>
      </c>
      <c r="H733">
        <v>2.2904684049663899</v>
      </c>
      <c r="I733">
        <v>3.71774757327029</v>
      </c>
      <c r="J733" t="s">
        <v>12</v>
      </c>
      <c r="K733">
        <v>2.4218600000000001</v>
      </c>
      <c r="L733">
        <v>41.975450000000002</v>
      </c>
    </row>
    <row r="734" spans="1:12" x14ac:dyDescent="0.45">
      <c r="A734" t="str">
        <f>VLOOKUP(Table1[[#This Row],[Country]],Sheet2!A:B,2)</f>
        <v>MAR</v>
      </c>
      <c r="B734" t="s">
        <v>42</v>
      </c>
      <c r="C734">
        <v>2012</v>
      </c>
      <c r="D734">
        <v>98936909179.352371</v>
      </c>
      <c r="E734">
        <v>3.062343685029973</v>
      </c>
      <c r="F734">
        <v>2927.45043945313</v>
      </c>
      <c r="G734">
        <v>1.28712240079219</v>
      </c>
      <c r="H734">
        <v>2.657587126415065</v>
      </c>
      <c r="I734">
        <v>3.2663878597650089</v>
      </c>
      <c r="J734" t="s">
        <v>12</v>
      </c>
      <c r="K734">
        <v>2.6241599999999998</v>
      </c>
      <c r="L734">
        <v>43.517650000000003</v>
      </c>
    </row>
    <row r="735" spans="1:12" x14ac:dyDescent="0.45">
      <c r="A735" t="str">
        <f>VLOOKUP(Table1[[#This Row],[Country]],Sheet2!A:B,2)</f>
        <v>MAR</v>
      </c>
      <c r="B735" t="s">
        <v>42</v>
      </c>
      <c r="C735">
        <v>2013</v>
      </c>
      <c r="D735">
        <v>103015299181.3481</v>
      </c>
      <c r="E735">
        <v>4.1222128686094379</v>
      </c>
      <c r="F735">
        <v>3008.185546875</v>
      </c>
      <c r="G735">
        <v>1.8806546672408599</v>
      </c>
      <c r="H735">
        <v>2.9038626404404089</v>
      </c>
      <c r="I735">
        <v>2.7965957587661161</v>
      </c>
      <c r="J735" t="s">
        <v>12</v>
      </c>
      <c r="K735">
        <v>2.8852099999999998</v>
      </c>
      <c r="L735">
        <v>45.329120000000003</v>
      </c>
    </row>
    <row r="736" spans="1:12" x14ac:dyDescent="0.45">
      <c r="A736" t="str">
        <f>VLOOKUP(Table1[[#This Row],[Country]],Sheet2!A:B,2)</f>
        <v>MAR</v>
      </c>
      <c r="B736" t="s">
        <v>42</v>
      </c>
      <c r="C736">
        <v>2014</v>
      </c>
      <c r="D736">
        <v>105816536606.04021</v>
      </c>
      <c r="E736">
        <v>2.7192440802028979</v>
      </c>
      <c r="F736">
        <v>3051.458984375</v>
      </c>
      <c r="G736">
        <v>0.442310053557048</v>
      </c>
      <c r="H736">
        <v>2.959254354844886</v>
      </c>
      <c r="I736">
        <v>2.5517069836647521</v>
      </c>
      <c r="J736" t="s">
        <v>12</v>
      </c>
      <c r="K736">
        <v>2.98909</v>
      </c>
      <c r="L736">
        <v>42.971269999999997</v>
      </c>
    </row>
    <row r="737" spans="1:12" x14ac:dyDescent="0.45">
      <c r="A737" t="str">
        <f>VLOOKUP(Table1[[#This Row],[Country]],Sheet2!A:B,2)</f>
        <v>MAR</v>
      </c>
      <c r="B737" t="s">
        <v>42</v>
      </c>
      <c r="C737">
        <v>2015</v>
      </c>
      <c r="D737">
        <v>110413823841.5919</v>
      </c>
      <c r="E737">
        <v>4.3445829763523847</v>
      </c>
      <c r="F737">
        <v>3146.24780273438</v>
      </c>
      <c r="G737">
        <v>1.5579071134625999</v>
      </c>
      <c r="H737">
        <v>2.946111083901541</v>
      </c>
      <c r="I737">
        <v>2.6436907068700211</v>
      </c>
      <c r="J737" t="s">
        <v>12</v>
      </c>
      <c r="K737">
        <v>2.9478200000000001</v>
      </c>
      <c r="L737">
        <v>44.985779999999998</v>
      </c>
    </row>
    <row r="738" spans="1:12" x14ac:dyDescent="0.45">
      <c r="A738" t="str">
        <f>VLOOKUP(Table1[[#This Row],[Country]],Sheet2!A:B,2)</f>
        <v>MAR</v>
      </c>
      <c r="B738" t="s">
        <v>42</v>
      </c>
      <c r="C738">
        <v>2016</v>
      </c>
      <c r="D738">
        <v>110989284688.1736</v>
      </c>
      <c r="E738">
        <v>0.52118550608967951</v>
      </c>
      <c r="F738">
        <v>3124.42504882813</v>
      </c>
      <c r="G738">
        <v>1.63531114327064</v>
      </c>
      <c r="H738">
        <v>1.9300054025105591</v>
      </c>
      <c r="I738">
        <v>2.8480700681327229</v>
      </c>
      <c r="J738" t="s">
        <v>12</v>
      </c>
      <c r="K738">
        <v>1.9334</v>
      </c>
      <c r="L738">
        <v>49.101709999999997</v>
      </c>
    </row>
    <row r="739" spans="1:12" x14ac:dyDescent="0.45">
      <c r="A739" t="str">
        <f>VLOOKUP(Table1[[#This Row],[Country]],Sheet2!A:B,2)</f>
        <v>MAR</v>
      </c>
      <c r="B739" t="s">
        <v>42</v>
      </c>
      <c r="C739">
        <v>2017</v>
      </c>
      <c r="D739">
        <v>116603009678.13901</v>
      </c>
      <c r="E739">
        <v>5.0578981617344567</v>
      </c>
      <c r="F739">
        <v>3242.64428710938</v>
      </c>
      <c r="G739">
        <v>0.75466324932361895</v>
      </c>
      <c r="H739">
        <v>2.2609219612053821</v>
      </c>
      <c r="I739">
        <v>3.5662346034911692</v>
      </c>
      <c r="J739" t="s">
        <v>12</v>
      </c>
      <c r="K739">
        <v>2.2659199999999999</v>
      </c>
      <c r="L739">
        <v>53.319130000000001</v>
      </c>
    </row>
    <row r="740" spans="1:12" x14ac:dyDescent="0.45">
      <c r="A740" t="str">
        <f>VLOOKUP(Table1[[#This Row],[Country]],Sheet2!A:B,2)</f>
        <v>MAR</v>
      </c>
      <c r="B740" t="s">
        <v>42</v>
      </c>
      <c r="C740">
        <v>2018</v>
      </c>
      <c r="D740">
        <v>120177639735.1586</v>
      </c>
      <c r="E740">
        <v>3.065641330259552</v>
      </c>
      <c r="F740">
        <v>3304.7119140625</v>
      </c>
      <c r="G740">
        <v>1.80391671141896</v>
      </c>
      <c r="H740">
        <v>2.7833793684016439</v>
      </c>
      <c r="I740">
        <v>3.0639114489628421</v>
      </c>
      <c r="J740" t="s">
        <v>12</v>
      </c>
      <c r="K740">
        <v>2.7947600000000001</v>
      </c>
      <c r="L740">
        <v>50.36495</v>
      </c>
    </row>
    <row r="741" spans="1:12" x14ac:dyDescent="0.45">
      <c r="A741" t="str">
        <f>VLOOKUP(Table1[[#This Row],[Country]],Sheet2!A:B,2)</f>
        <v>MAR</v>
      </c>
      <c r="B741" t="s">
        <v>42</v>
      </c>
      <c r="C741">
        <v>2019</v>
      </c>
      <c r="D741">
        <v>123651944968.7131</v>
      </c>
      <c r="E741">
        <v>2.8909747613707708</v>
      </c>
      <c r="F741">
        <v>3364.73950195313</v>
      </c>
      <c r="G741">
        <v>0.30338603659038299</v>
      </c>
      <c r="H741">
        <v>1.334797895674152</v>
      </c>
      <c r="I741">
        <v>2.529113607044803</v>
      </c>
      <c r="J741" t="s">
        <v>12</v>
      </c>
      <c r="K741">
        <v>1.33413</v>
      </c>
      <c r="L741">
        <v>51.621920000000003</v>
      </c>
    </row>
    <row r="742" spans="1:12" x14ac:dyDescent="0.45">
      <c r="A742" t="str">
        <f>VLOOKUP(Table1[[#This Row],[Country]],Sheet2!A:B,2)</f>
        <v>MAR</v>
      </c>
      <c r="B742" t="s">
        <v>42</v>
      </c>
      <c r="C742">
        <v>2020</v>
      </c>
      <c r="D742">
        <v>114775951852.2128</v>
      </c>
      <c r="E742">
        <v>-7.1782074424677376</v>
      </c>
      <c r="F742">
        <v>3090.89428710938</v>
      </c>
      <c r="G742">
        <v>0.70596866133826097</v>
      </c>
      <c r="H742">
        <v>1.169073345875584</v>
      </c>
      <c r="I742">
        <v>2.9739362161726439</v>
      </c>
      <c r="J742" t="s">
        <v>12</v>
      </c>
      <c r="K742">
        <v>1.1694800000000001</v>
      </c>
      <c r="L742">
        <v>59.310139999999997</v>
      </c>
    </row>
    <row r="743" spans="1:12" x14ac:dyDescent="0.45">
      <c r="A743" t="str">
        <f>VLOOKUP(Table1[[#This Row],[Country]],Sheet2!A:B,2)</f>
        <v>MAR</v>
      </c>
      <c r="B743" t="s">
        <v>42</v>
      </c>
      <c r="C743">
        <v>2021</v>
      </c>
      <c r="D743">
        <v>124135631043.72681</v>
      </c>
      <c r="E743">
        <v>8.1547388982368147</v>
      </c>
      <c r="F743">
        <v>3309.130859375</v>
      </c>
      <c r="G743">
        <v>1.40195883962006</v>
      </c>
      <c r="H743">
        <v>1.594223214453659</v>
      </c>
      <c r="I743">
        <v>3.0896608935085852</v>
      </c>
      <c r="J743" t="s">
        <v>12</v>
      </c>
      <c r="K743">
        <v>1.59815</v>
      </c>
      <c r="L743">
        <v>51.47025</v>
      </c>
    </row>
    <row r="744" spans="1:12" x14ac:dyDescent="0.45">
      <c r="A744" t="str">
        <f>VLOOKUP(Table1[[#This Row],[Country]],Sheet2!A:B,2)</f>
        <v>MAR</v>
      </c>
      <c r="B744" t="s">
        <v>42</v>
      </c>
      <c r="C744">
        <v>2022</v>
      </c>
      <c r="D744">
        <v>126031434844.7856</v>
      </c>
      <c r="E744">
        <v>1.527203579761107</v>
      </c>
      <c r="F744">
        <v>3325.560546875</v>
      </c>
      <c r="G744">
        <v>6.6570420275906699</v>
      </c>
      <c r="H744">
        <v>1.7520598001891079</v>
      </c>
      <c r="I744">
        <v>2.3429361335018841</v>
      </c>
      <c r="J744" t="s">
        <v>12</v>
      </c>
      <c r="K744">
        <v>1.72641</v>
      </c>
      <c r="L744">
        <v>48.335970000000003</v>
      </c>
    </row>
    <row r="745" spans="1:12" x14ac:dyDescent="0.45">
      <c r="A745" t="str">
        <f>VLOOKUP(Table1[[#This Row],[Country]],Sheet2!A:B,2)</f>
        <v>MAR</v>
      </c>
      <c r="B745" t="s">
        <v>42</v>
      </c>
      <c r="C745">
        <v>2023</v>
      </c>
      <c r="D745">
        <v>130320714718.8344</v>
      </c>
      <c r="E745">
        <v>3.4033413007883411</v>
      </c>
      <c r="F745">
        <v>3403.31982421875</v>
      </c>
      <c r="G745">
        <v>6.0911415250414098</v>
      </c>
      <c r="H745">
        <v>0.75889986803570486</v>
      </c>
      <c r="J745" t="s">
        <v>12</v>
      </c>
      <c r="K745">
        <v>0.76615</v>
      </c>
      <c r="L745">
        <v>48.503219999999999</v>
      </c>
    </row>
    <row r="746" spans="1:12" x14ac:dyDescent="0.45">
      <c r="A746" t="str">
        <f>VLOOKUP(Table1[[#This Row],[Country]],Sheet2!A:B,2)</f>
        <v>MOZ</v>
      </c>
      <c r="B746" t="s">
        <v>43</v>
      </c>
      <c r="C746">
        <v>2000</v>
      </c>
      <c r="D746">
        <v>5210292403.5967598</v>
      </c>
      <c r="E746">
        <v>0.76623495577344158</v>
      </c>
      <c r="F746">
        <v>287.39063034448372</v>
      </c>
      <c r="J746" t="s">
        <v>12</v>
      </c>
      <c r="K746">
        <v>2.3488099999999998</v>
      </c>
      <c r="L746">
        <v>21.063929999999999</v>
      </c>
    </row>
    <row r="747" spans="1:12" x14ac:dyDescent="0.45">
      <c r="A747" t="str">
        <f>VLOOKUP(Table1[[#This Row],[Country]],Sheet2!A:B,2)</f>
        <v>MOZ</v>
      </c>
      <c r="B747" t="s">
        <v>43</v>
      </c>
      <c r="C747">
        <v>2001</v>
      </c>
      <c r="D747">
        <v>5879902615.6595364</v>
      </c>
      <c r="E747">
        <v>12.85168202077358</v>
      </c>
      <c r="F747">
        <v>317.18570358103392</v>
      </c>
      <c r="J747" t="s">
        <v>12</v>
      </c>
      <c r="K747">
        <v>4.5208599999999999</v>
      </c>
      <c r="L747">
        <v>26.629909999999999</v>
      </c>
    </row>
    <row r="748" spans="1:12" x14ac:dyDescent="0.45">
      <c r="A748" t="str">
        <f>VLOOKUP(Table1[[#This Row],[Country]],Sheet2!A:B,2)</f>
        <v>MOZ</v>
      </c>
      <c r="B748" t="s">
        <v>43</v>
      </c>
      <c r="C748">
        <v>2002</v>
      </c>
      <c r="D748">
        <v>6448401314.4349957</v>
      </c>
      <c r="E748">
        <v>9.6685053466942747</v>
      </c>
      <c r="F748">
        <v>340.13537022258998</v>
      </c>
      <c r="H748">
        <v>-6.7218198408402858E-3</v>
      </c>
      <c r="J748" t="s">
        <v>12</v>
      </c>
      <c r="K748">
        <v>5.8354299999999997</v>
      </c>
      <c r="L748">
        <v>31.120090000000001</v>
      </c>
    </row>
    <row r="749" spans="1:12" x14ac:dyDescent="0.45">
      <c r="A749" t="str">
        <f>VLOOKUP(Table1[[#This Row],[Country]],Sheet2!A:B,2)</f>
        <v>MOZ</v>
      </c>
      <c r="B749" t="s">
        <v>43</v>
      </c>
      <c r="C749">
        <v>2003</v>
      </c>
      <c r="D749">
        <v>6913827631.9305573</v>
      </c>
      <c r="E749">
        <v>7.2177008656965569</v>
      </c>
      <c r="F749">
        <v>356.52115740412489</v>
      </c>
      <c r="J749" t="s">
        <v>12</v>
      </c>
      <c r="K749">
        <v>5.1142599999999998</v>
      </c>
      <c r="L749">
        <v>33.244059999999998</v>
      </c>
    </row>
    <row r="750" spans="1:12" x14ac:dyDescent="0.45">
      <c r="A750" t="str">
        <f>VLOOKUP(Table1[[#This Row],[Country]],Sheet2!A:B,2)</f>
        <v>MOZ</v>
      </c>
      <c r="B750" t="s">
        <v>43</v>
      </c>
      <c r="C750">
        <v>2004</v>
      </c>
      <c r="D750">
        <v>7481086789.735857</v>
      </c>
      <c r="E750">
        <v>8.204704947885773</v>
      </c>
      <c r="F750">
        <v>377.06495808487779</v>
      </c>
      <c r="J750" t="s">
        <v>12</v>
      </c>
      <c r="K750">
        <v>5.9909100000000004</v>
      </c>
      <c r="L750">
        <v>30.76</v>
      </c>
    </row>
    <row r="751" spans="1:12" x14ac:dyDescent="0.45">
      <c r="A751" t="str">
        <f>VLOOKUP(Table1[[#This Row],[Country]],Sheet2!A:B,2)</f>
        <v>MOZ</v>
      </c>
      <c r="B751" t="s">
        <v>43</v>
      </c>
      <c r="C751">
        <v>2005</v>
      </c>
      <c r="D751">
        <v>7953294766.9237738</v>
      </c>
      <c r="E751">
        <v>6.3120237802319252</v>
      </c>
      <c r="F751">
        <v>391.69975816397653</v>
      </c>
      <c r="G751">
        <v>6.4275527807009203</v>
      </c>
      <c r="H751">
        <v>1.380320098608</v>
      </c>
      <c r="J751" t="s">
        <v>12</v>
      </c>
      <c r="K751">
        <v>1.21614</v>
      </c>
      <c r="L751">
        <v>29.070599999999999</v>
      </c>
    </row>
    <row r="752" spans="1:12" x14ac:dyDescent="0.45">
      <c r="A752" t="str">
        <f>VLOOKUP(Table1[[#This Row],[Country]],Sheet2!A:B,2)</f>
        <v>MOZ</v>
      </c>
      <c r="B752" t="s">
        <v>43</v>
      </c>
      <c r="C752">
        <v>2006</v>
      </c>
      <c r="D752">
        <v>8741520167.2926178</v>
      </c>
      <c r="E752">
        <v>9.9106775678291541</v>
      </c>
      <c r="F752">
        <v>420.52646276472592</v>
      </c>
      <c r="G752">
        <v>13.2450879070998</v>
      </c>
      <c r="H752">
        <v>2.6408621818393301</v>
      </c>
      <c r="J752" t="s">
        <v>12</v>
      </c>
      <c r="K752">
        <v>1.18404</v>
      </c>
      <c r="L752">
        <v>26.828299999999999</v>
      </c>
    </row>
    <row r="753" spans="1:12" x14ac:dyDescent="0.45">
      <c r="A753" t="str">
        <f>VLOOKUP(Table1[[#This Row],[Country]],Sheet2!A:B,2)</f>
        <v>MOZ</v>
      </c>
      <c r="B753" t="s">
        <v>43</v>
      </c>
      <c r="C753">
        <v>2007</v>
      </c>
      <c r="D753">
        <v>9410189984.446867</v>
      </c>
      <c r="E753">
        <v>7.649353937958665</v>
      </c>
      <c r="F753">
        <v>442.04957405775082</v>
      </c>
      <c r="G753">
        <v>8.4894867549745499</v>
      </c>
      <c r="H753">
        <v>3.8541464553142082</v>
      </c>
      <c r="J753" t="s">
        <v>12</v>
      </c>
      <c r="K753">
        <v>3.6873399999999998</v>
      </c>
      <c r="L753">
        <v>27.389009999999999</v>
      </c>
    </row>
    <row r="754" spans="1:12" x14ac:dyDescent="0.45">
      <c r="A754" t="str">
        <f>VLOOKUP(Table1[[#This Row],[Country]],Sheet2!A:B,2)</f>
        <v>MOZ</v>
      </c>
      <c r="B754" t="s">
        <v>43</v>
      </c>
      <c r="C754">
        <v>2008</v>
      </c>
      <c r="D754">
        <v>10057425620.58292</v>
      </c>
      <c r="E754">
        <v>6.8780294256099523</v>
      </c>
      <c r="F754">
        <v>460.94729485679039</v>
      </c>
      <c r="G754">
        <v>14.5028053002268</v>
      </c>
      <c r="H754">
        <v>4.9642607539452808</v>
      </c>
      <c r="J754" t="s">
        <v>12</v>
      </c>
      <c r="K754">
        <v>4.5788200000000003</v>
      </c>
      <c r="L754">
        <v>27.02366</v>
      </c>
    </row>
    <row r="755" spans="1:12" x14ac:dyDescent="0.45">
      <c r="A755" t="str">
        <f>VLOOKUP(Table1[[#This Row],[Country]],Sheet2!A:B,2)</f>
        <v>MOZ</v>
      </c>
      <c r="B755" t="s">
        <v>43</v>
      </c>
      <c r="C755">
        <v>2009</v>
      </c>
      <c r="D755">
        <v>10653727556.93692</v>
      </c>
      <c r="E755">
        <v>5.9289718746081519</v>
      </c>
      <c r="F755">
        <v>475.78817805119343</v>
      </c>
      <c r="G755">
        <v>3.7886133091462799</v>
      </c>
      <c r="H755">
        <v>7.5840540358961661</v>
      </c>
      <c r="J755" t="s">
        <v>12</v>
      </c>
      <c r="K755">
        <v>7.32463</v>
      </c>
      <c r="L755">
        <v>29.43065</v>
      </c>
    </row>
    <row r="756" spans="1:12" x14ac:dyDescent="0.45">
      <c r="A756" t="str">
        <f>VLOOKUP(Table1[[#This Row],[Country]],Sheet2!A:B,2)</f>
        <v>MOZ</v>
      </c>
      <c r="B756" t="s">
        <v>43</v>
      </c>
      <c r="C756">
        <v>2010</v>
      </c>
      <c r="D756">
        <v>11365367724.13287</v>
      </c>
      <c r="E756">
        <v>6.6797293566286413</v>
      </c>
      <c r="F756">
        <v>494.16285907478527</v>
      </c>
      <c r="G756">
        <v>12.425542173515501</v>
      </c>
      <c r="H756">
        <v>11.02755613573389</v>
      </c>
      <c r="J756" t="s">
        <v>12</v>
      </c>
      <c r="K756">
        <v>22.18441</v>
      </c>
      <c r="L756">
        <v>37.954619999999998</v>
      </c>
    </row>
    <row r="757" spans="1:12" x14ac:dyDescent="0.45">
      <c r="A757" t="str">
        <f>VLOOKUP(Table1[[#This Row],[Country]],Sheet2!A:B,2)</f>
        <v>MOZ</v>
      </c>
      <c r="B757" t="s">
        <v>43</v>
      </c>
      <c r="C757">
        <v>2011</v>
      </c>
      <c r="D757">
        <v>12176179697.5618</v>
      </c>
      <c r="E757">
        <v>7.134058423004447</v>
      </c>
      <c r="F757">
        <v>514.8699571919941</v>
      </c>
      <c r="G757">
        <v>11.1666056127875</v>
      </c>
      <c r="H757">
        <v>25.062363681929732</v>
      </c>
      <c r="J757" t="s">
        <v>12</v>
      </c>
      <c r="K757">
        <v>24.341439999999999</v>
      </c>
      <c r="L757">
        <v>52.823009999999996</v>
      </c>
    </row>
    <row r="758" spans="1:12" x14ac:dyDescent="0.45">
      <c r="A758" t="str">
        <f>VLOOKUP(Table1[[#This Row],[Country]],Sheet2!A:B,2)</f>
        <v>MOZ</v>
      </c>
      <c r="B758" t="s">
        <v>43</v>
      </c>
      <c r="C758">
        <v>2012</v>
      </c>
      <c r="D758">
        <v>13149604768.38121</v>
      </c>
      <c r="E758">
        <v>7.9945031610722026</v>
      </c>
      <c r="F758">
        <v>540.29451778030023</v>
      </c>
      <c r="G758">
        <v>2.6024545695660901</v>
      </c>
      <c r="H758">
        <v>33.76710280124302</v>
      </c>
      <c r="J758" t="s">
        <v>12</v>
      </c>
      <c r="K758">
        <v>33.733049999999999</v>
      </c>
      <c r="L758">
        <v>80.841059999999999</v>
      </c>
    </row>
    <row r="759" spans="1:12" x14ac:dyDescent="0.45">
      <c r="A759" t="str">
        <f>VLOOKUP(Table1[[#This Row],[Country]],Sheet2!A:B,2)</f>
        <v>MOZ</v>
      </c>
      <c r="B759" t="s">
        <v>43</v>
      </c>
      <c r="C759">
        <v>2013</v>
      </c>
      <c r="D759">
        <v>14013719723.48587</v>
      </c>
      <c r="E759">
        <v>6.5714138966553719</v>
      </c>
      <c r="F759">
        <v>559.39395368568785</v>
      </c>
      <c r="G759">
        <v>4.2613525094197202</v>
      </c>
      <c r="H759">
        <v>38.942865344190217</v>
      </c>
      <c r="J759" t="s">
        <v>12</v>
      </c>
      <c r="K759">
        <v>35.905909999999999</v>
      </c>
      <c r="L759">
        <v>115.98477</v>
      </c>
    </row>
    <row r="760" spans="1:12" x14ac:dyDescent="0.45">
      <c r="A760" t="str">
        <f>VLOOKUP(Table1[[#This Row],[Country]],Sheet2!A:B,2)</f>
        <v>MOZ</v>
      </c>
      <c r="B760" t="s">
        <v>43</v>
      </c>
      <c r="C760">
        <v>2014</v>
      </c>
      <c r="D760">
        <v>15093136077.353331</v>
      </c>
      <c r="E760">
        <v>7.7025684483930954</v>
      </c>
      <c r="F760">
        <v>585.26671613398366</v>
      </c>
      <c r="G760">
        <v>2.5597487584429501</v>
      </c>
      <c r="H760">
        <v>27.80471004458494</v>
      </c>
      <c r="J760" t="s">
        <v>12</v>
      </c>
      <c r="K760">
        <v>27.26512</v>
      </c>
      <c r="L760">
        <v>138.60594</v>
      </c>
    </row>
    <row r="761" spans="1:12" x14ac:dyDescent="0.45">
      <c r="A761" t="str">
        <f>VLOOKUP(Table1[[#This Row],[Country]],Sheet2!A:B,2)</f>
        <v>MOZ</v>
      </c>
      <c r="B761" t="s">
        <v>43</v>
      </c>
      <c r="C761">
        <v>2015</v>
      </c>
      <c r="D761">
        <v>16208985769.61496</v>
      </c>
      <c r="E761">
        <v>7.3930936986376992</v>
      </c>
      <c r="F761">
        <v>610.56377470658924</v>
      </c>
      <c r="G761">
        <v>3.5507596735674598</v>
      </c>
      <c r="H761">
        <v>23.865490043192828</v>
      </c>
      <c r="J761" t="s">
        <v>12</v>
      </c>
      <c r="K761">
        <v>23.856100000000001</v>
      </c>
      <c r="L761">
        <v>180.61357000000001</v>
      </c>
    </row>
    <row r="762" spans="1:12" x14ac:dyDescent="0.45">
      <c r="A762" t="str">
        <f>VLOOKUP(Table1[[#This Row],[Country]],Sheet2!A:B,2)</f>
        <v>MOZ</v>
      </c>
      <c r="B762" t="s">
        <v>43</v>
      </c>
      <c r="C762">
        <v>2016</v>
      </c>
      <c r="D762">
        <v>16970320249.58275</v>
      </c>
      <c r="E762">
        <v>4.6969902422579537</v>
      </c>
      <c r="F762">
        <v>620.7797149545554</v>
      </c>
      <c r="G762">
        <v>17.418041819759701</v>
      </c>
      <c r="H762">
        <v>25.918772463784919</v>
      </c>
      <c r="J762" t="s">
        <v>12</v>
      </c>
      <c r="K762">
        <v>25.630849999999999</v>
      </c>
      <c r="L762">
        <v>295.92568</v>
      </c>
    </row>
    <row r="763" spans="1:12" x14ac:dyDescent="0.45">
      <c r="A763" t="str">
        <f>VLOOKUP(Table1[[#This Row],[Country]],Sheet2!A:B,2)</f>
        <v>MOZ</v>
      </c>
      <c r="B763" t="s">
        <v>43</v>
      </c>
      <c r="C763">
        <v>2017</v>
      </c>
      <c r="D763">
        <v>17418032489.647049</v>
      </c>
      <c r="E763">
        <v>2.638207373106582</v>
      </c>
      <c r="F763">
        <v>618.39769436033384</v>
      </c>
      <c r="G763">
        <v>15.113207389938401</v>
      </c>
      <c r="H763">
        <v>17.483111931985651</v>
      </c>
      <c r="J763" t="s">
        <v>12</v>
      </c>
      <c r="K763">
        <v>17.287310000000002</v>
      </c>
      <c r="L763">
        <v>286.73567000000003</v>
      </c>
    </row>
    <row r="764" spans="1:12" x14ac:dyDescent="0.45">
      <c r="A764" t="str">
        <f>VLOOKUP(Table1[[#This Row],[Country]],Sheet2!A:B,2)</f>
        <v>MOZ</v>
      </c>
      <c r="B764" t="s">
        <v>43</v>
      </c>
      <c r="C764">
        <v>2018</v>
      </c>
      <c r="D764">
        <v>18025039081.86916</v>
      </c>
      <c r="E764">
        <v>3.4849320242278168</v>
      </c>
      <c r="F764">
        <v>621.15373419478726</v>
      </c>
      <c r="G764">
        <v>3.9113343999072301</v>
      </c>
      <c r="H764">
        <v>11.17414318389943</v>
      </c>
      <c r="J764" t="s">
        <v>12</v>
      </c>
      <c r="K764">
        <v>17.999379999999999</v>
      </c>
      <c r="L764">
        <v>271.10081000000002</v>
      </c>
    </row>
    <row r="765" spans="1:12" x14ac:dyDescent="0.45">
      <c r="A765" t="str">
        <f>VLOOKUP(Table1[[#This Row],[Country]],Sheet2!A:B,2)</f>
        <v>MOZ</v>
      </c>
      <c r="B765" t="s">
        <v>43</v>
      </c>
      <c r="C765">
        <v>2019</v>
      </c>
      <c r="D765">
        <v>18442825951.879879</v>
      </c>
      <c r="E765">
        <v>2.3178139482147491</v>
      </c>
      <c r="F765">
        <v>617.1393200019503</v>
      </c>
      <c r="G765">
        <v>2.8027030792810601</v>
      </c>
      <c r="H765">
        <v>21.784191490193209</v>
      </c>
      <c r="J765" t="s">
        <v>12</v>
      </c>
      <c r="K765">
        <v>14.257</v>
      </c>
      <c r="L765">
        <v>276.50110999999998</v>
      </c>
    </row>
    <row r="766" spans="1:12" x14ac:dyDescent="0.45">
      <c r="A766" t="str">
        <f>VLOOKUP(Table1[[#This Row],[Country]],Sheet2!A:B,2)</f>
        <v>MOZ</v>
      </c>
      <c r="B766" t="s">
        <v>43</v>
      </c>
      <c r="C766">
        <v>2020</v>
      </c>
      <c r="D766">
        <v>18217911539.740231</v>
      </c>
      <c r="E766">
        <v>-1.219522500111921</v>
      </c>
      <c r="F766">
        <v>591.80405998593233</v>
      </c>
      <c r="G766">
        <v>3.48393567493209</v>
      </c>
      <c r="H766">
        <v>22.394437032002561</v>
      </c>
      <c r="J766" t="s">
        <v>12</v>
      </c>
      <c r="K766">
        <v>21.316980000000001</v>
      </c>
      <c r="L766">
        <v>325.10307999999998</v>
      </c>
    </row>
    <row r="767" spans="1:12" x14ac:dyDescent="0.45">
      <c r="A767" t="str">
        <f>VLOOKUP(Table1[[#This Row],[Country]],Sheet2!A:B,2)</f>
        <v>MOZ</v>
      </c>
      <c r="B767" t="s">
        <v>43</v>
      </c>
      <c r="C767">
        <v>2021</v>
      </c>
      <c r="D767">
        <v>18651030677.511318</v>
      </c>
      <c r="E767">
        <v>2.3774357276150648</v>
      </c>
      <c r="F767">
        <v>588.21585469541617</v>
      </c>
      <c r="G767">
        <v>6.4084765297569204</v>
      </c>
      <c r="H767">
        <v>32.752213853400633</v>
      </c>
      <c r="J767" t="s">
        <v>12</v>
      </c>
      <c r="K767">
        <v>31.553999999999998</v>
      </c>
      <c r="L767">
        <v>309.66969</v>
      </c>
    </row>
    <row r="768" spans="1:12" x14ac:dyDescent="0.45">
      <c r="A768" t="str">
        <f>VLOOKUP(Table1[[#This Row],[Country]],Sheet2!A:B,2)</f>
        <v>MOZ</v>
      </c>
      <c r="B768" t="s">
        <v>43</v>
      </c>
      <c r="C768">
        <v>2022</v>
      </c>
      <c r="D768">
        <v>19465045724.932232</v>
      </c>
      <c r="E768">
        <v>4.3644507453543611</v>
      </c>
      <c r="F768">
        <v>596.05888946733899</v>
      </c>
      <c r="G768">
        <v>10.279401809342099</v>
      </c>
      <c r="H768">
        <v>16.00429470697058</v>
      </c>
      <c r="J768" t="s">
        <v>12</v>
      </c>
      <c r="K768">
        <v>13.356199999999999</v>
      </c>
      <c r="L768">
        <v>296.61459000000002</v>
      </c>
    </row>
    <row r="769" spans="1:12" x14ac:dyDescent="0.45">
      <c r="A769" t="str">
        <f>VLOOKUP(Table1[[#This Row],[Country]],Sheet2!A:B,2)</f>
        <v>MOZ</v>
      </c>
      <c r="B769" t="s">
        <v>43</v>
      </c>
      <c r="C769">
        <v>2023</v>
      </c>
      <c r="D769">
        <v>20523332839.007561</v>
      </c>
      <c r="E769">
        <v>5.4368591218863429</v>
      </c>
      <c r="F769">
        <v>610.17497282627926</v>
      </c>
      <c r="G769">
        <v>7.1269748213185098</v>
      </c>
      <c r="H769">
        <v>12.80651890150326</v>
      </c>
      <c r="J769" t="s">
        <v>12</v>
      </c>
      <c r="K769">
        <v>12.017060000000001</v>
      </c>
      <c r="L769">
        <v>274.30743000000001</v>
      </c>
    </row>
    <row r="770" spans="1:12" x14ac:dyDescent="0.45">
      <c r="A770" t="str">
        <f>VLOOKUP(Table1[[#This Row],[Country]],Sheet2!A:B,2)</f>
        <v>MMR</v>
      </c>
      <c r="B770" t="s">
        <v>44</v>
      </c>
      <c r="C770">
        <v>2000</v>
      </c>
      <c r="D770">
        <v>13523413252.05233</v>
      </c>
      <c r="E770">
        <v>13.74593055612263</v>
      </c>
      <c r="F770">
        <v>298.59046450588829</v>
      </c>
      <c r="G770">
        <v>-0.109165514668565</v>
      </c>
      <c r="H770">
        <v>2.8611776800864548</v>
      </c>
      <c r="J770" t="s">
        <v>12</v>
      </c>
      <c r="K770">
        <v>1.25238</v>
      </c>
      <c r="L770">
        <v>51.571640000000002</v>
      </c>
    </row>
    <row r="771" spans="1:12" x14ac:dyDescent="0.45">
      <c r="A771" t="str">
        <f>VLOOKUP(Table1[[#This Row],[Country]],Sheet2!A:B,2)</f>
        <v>MMR</v>
      </c>
      <c r="B771" t="s">
        <v>44</v>
      </c>
      <c r="C771">
        <v>2001</v>
      </c>
      <c r="D771">
        <v>15057508855.1238</v>
      </c>
      <c r="E771">
        <v>11.34399706996054</v>
      </c>
      <c r="F771">
        <v>328.97387270882211</v>
      </c>
      <c r="G771">
        <v>21.101305376923001</v>
      </c>
      <c r="H771">
        <v>3.2156575350697749</v>
      </c>
      <c r="J771" t="s">
        <v>12</v>
      </c>
      <c r="K771">
        <v>0.20029</v>
      </c>
      <c r="L771">
        <v>49.349429999999998</v>
      </c>
    </row>
    <row r="772" spans="1:12" x14ac:dyDescent="0.45">
      <c r="A772" t="str">
        <f>VLOOKUP(Table1[[#This Row],[Country]],Sheet2!A:B,2)</f>
        <v>MMR</v>
      </c>
      <c r="B772" t="s">
        <v>44</v>
      </c>
      <c r="C772">
        <v>2002</v>
      </c>
      <c r="D772">
        <v>16868251605.3272</v>
      </c>
      <c r="E772">
        <v>12.025513434031479</v>
      </c>
      <c r="F772">
        <v>364.85580019228399</v>
      </c>
      <c r="G772">
        <v>57.074511262170297</v>
      </c>
      <c r="H772">
        <v>2.220705025621367</v>
      </c>
      <c r="J772" t="s">
        <v>12</v>
      </c>
      <c r="K772">
        <v>0.17079</v>
      </c>
      <c r="L772">
        <v>36.502609999999997</v>
      </c>
    </row>
    <row r="773" spans="1:12" x14ac:dyDescent="0.45">
      <c r="A773" t="str">
        <f>VLOOKUP(Table1[[#This Row],[Country]],Sheet2!A:B,2)</f>
        <v>MMR</v>
      </c>
      <c r="B773" t="s">
        <v>44</v>
      </c>
      <c r="C773">
        <v>2003</v>
      </c>
      <c r="D773">
        <v>19203491833.030128</v>
      </c>
      <c r="E773">
        <v>13.84399689037976</v>
      </c>
      <c r="F773">
        <v>411.4987641217009</v>
      </c>
      <c r="G773">
        <v>36.589717532392399</v>
      </c>
      <c r="H773">
        <v>2.3777576671810978</v>
      </c>
      <c r="J773" t="s">
        <v>12</v>
      </c>
      <c r="K773">
        <v>18.691859999999998</v>
      </c>
      <c r="L773">
        <v>56.828270000000003</v>
      </c>
    </row>
    <row r="774" spans="1:12" x14ac:dyDescent="0.45">
      <c r="A774" t="str">
        <f>VLOOKUP(Table1[[#This Row],[Country]],Sheet2!A:B,2)</f>
        <v>MMR</v>
      </c>
      <c r="B774" t="s">
        <v>44</v>
      </c>
      <c r="C774">
        <v>2004</v>
      </c>
      <c r="D774">
        <v>21808380518.70245</v>
      </c>
      <c r="E774">
        <v>13.564661616341549</v>
      </c>
      <c r="F774">
        <v>463.33013571508633</v>
      </c>
      <c r="G774">
        <v>4.5342137412969201</v>
      </c>
      <c r="H774">
        <v>2.0001628964787019</v>
      </c>
      <c r="J774" t="s">
        <v>12</v>
      </c>
      <c r="K774">
        <v>7.1185999999999998</v>
      </c>
      <c r="L774">
        <v>62.123829999999998</v>
      </c>
    </row>
    <row r="775" spans="1:12" x14ac:dyDescent="0.45">
      <c r="A775" t="str">
        <f>VLOOKUP(Table1[[#This Row],[Country]],Sheet2!A:B,2)</f>
        <v>MMR</v>
      </c>
      <c r="B775" t="s">
        <v>44</v>
      </c>
      <c r="C775">
        <v>2005</v>
      </c>
      <c r="D775">
        <v>24767548771.815491</v>
      </c>
      <c r="E775">
        <v>13.56895002164562</v>
      </c>
      <c r="F775">
        <v>522.09954478438476</v>
      </c>
      <c r="G775">
        <v>9.3686181419670405</v>
      </c>
      <c r="H775">
        <v>1.959663965396786</v>
      </c>
      <c r="J775" t="s">
        <v>12</v>
      </c>
      <c r="K775">
        <v>0.92491000000000001</v>
      </c>
      <c r="L775">
        <v>54.31671</v>
      </c>
    </row>
    <row r="776" spans="1:12" x14ac:dyDescent="0.45">
      <c r="A776" t="str">
        <f>VLOOKUP(Table1[[#This Row],[Country]],Sheet2!A:B,2)</f>
        <v>MMR</v>
      </c>
      <c r="B776" t="s">
        <v>44</v>
      </c>
      <c r="C776">
        <v>2006</v>
      </c>
      <c r="D776">
        <v>28006178558.37011</v>
      </c>
      <c r="E776">
        <v>13.07610137923724</v>
      </c>
      <c r="F776">
        <v>586.08557992710735</v>
      </c>
      <c r="G776">
        <v>19.996487335921401</v>
      </c>
      <c r="H776">
        <v>1.901821282857489</v>
      </c>
      <c r="J776" t="s">
        <v>12</v>
      </c>
      <c r="K776">
        <v>5.2286099999999998</v>
      </c>
      <c r="L776">
        <v>52.013399999999997</v>
      </c>
    </row>
    <row r="777" spans="1:12" x14ac:dyDescent="0.45">
      <c r="A777" t="str">
        <f>VLOOKUP(Table1[[#This Row],[Country]],Sheet2!A:B,2)</f>
        <v>MMR</v>
      </c>
      <c r="B777" t="s">
        <v>44</v>
      </c>
      <c r="C777">
        <v>2007</v>
      </c>
      <c r="D777">
        <v>31364521323.45594</v>
      </c>
      <c r="E777">
        <v>11.99143524021464</v>
      </c>
      <c r="F777">
        <v>651.72973088992239</v>
      </c>
      <c r="G777">
        <v>35.024597071769797</v>
      </c>
      <c r="H777">
        <v>3.5175166973128968</v>
      </c>
      <c r="J777" t="s">
        <v>12</v>
      </c>
      <c r="K777">
        <v>1.2030000000000001E-2</v>
      </c>
      <c r="L777">
        <v>39.527560000000001</v>
      </c>
    </row>
    <row r="778" spans="1:12" x14ac:dyDescent="0.45">
      <c r="A778" t="str">
        <f>VLOOKUP(Table1[[#This Row],[Country]],Sheet2!A:B,2)</f>
        <v>MMR</v>
      </c>
      <c r="B778" t="s">
        <v>44</v>
      </c>
      <c r="C778">
        <v>2008</v>
      </c>
      <c r="D778">
        <v>34581048770.222931</v>
      </c>
      <c r="E778">
        <v>10.255305392980789</v>
      </c>
      <c r="F778">
        <v>714.62041901695909</v>
      </c>
      <c r="G778">
        <v>26.799537193402202</v>
      </c>
      <c r="H778">
        <v>2.7112718100031059</v>
      </c>
      <c r="J778" t="s">
        <v>12</v>
      </c>
      <c r="K778">
        <v>2.3330299999999999</v>
      </c>
      <c r="L778">
        <v>30.197050000000001</v>
      </c>
    </row>
    <row r="779" spans="1:12" x14ac:dyDescent="0.45">
      <c r="A779" t="str">
        <f>VLOOKUP(Table1[[#This Row],[Country]],Sheet2!A:B,2)</f>
        <v>MMR</v>
      </c>
      <c r="B779" t="s">
        <v>44</v>
      </c>
      <c r="C779">
        <v>2009</v>
      </c>
      <c r="D779">
        <v>38229352561.040443</v>
      </c>
      <c r="E779">
        <v>10.550009096193159</v>
      </c>
      <c r="F779">
        <v>785.63485315747732</v>
      </c>
      <c r="G779">
        <v>1.47234311385647</v>
      </c>
      <c r="H779">
        <v>2.9235541598015109</v>
      </c>
      <c r="J779" t="s">
        <v>12</v>
      </c>
      <c r="K779">
        <v>8.2439999999999999E-2</v>
      </c>
      <c r="L779">
        <v>23.796849999999999</v>
      </c>
    </row>
    <row r="780" spans="1:12" x14ac:dyDescent="0.45">
      <c r="A780" t="str">
        <f>VLOOKUP(Table1[[#This Row],[Country]],Sheet2!A:B,2)</f>
        <v>MMR</v>
      </c>
      <c r="B780" t="s">
        <v>44</v>
      </c>
      <c r="C780">
        <v>2010</v>
      </c>
      <c r="D780">
        <v>41912536386.442467</v>
      </c>
      <c r="E780">
        <v>9.6344394520444041</v>
      </c>
      <c r="F780">
        <v>854.93247801558164</v>
      </c>
      <c r="G780">
        <v>7.7183819587361402</v>
      </c>
      <c r="H780">
        <v>1.818972023424646</v>
      </c>
      <c r="J780" t="s">
        <v>12</v>
      </c>
      <c r="K780">
        <v>16.092210000000001</v>
      </c>
      <c r="L780">
        <v>35.002719999999997</v>
      </c>
    </row>
    <row r="781" spans="1:12" x14ac:dyDescent="0.45">
      <c r="A781" t="str">
        <f>VLOOKUP(Table1[[#This Row],[Country]],Sheet2!A:B,2)</f>
        <v>MMR</v>
      </c>
      <c r="B781" t="s">
        <v>44</v>
      </c>
      <c r="C781">
        <v>2011</v>
      </c>
      <c r="D781">
        <v>44256068472.762413</v>
      </c>
      <c r="E781">
        <v>5.5914823782366057</v>
      </c>
      <c r="F781">
        <v>895.5125387498864</v>
      </c>
      <c r="G781">
        <v>5.0214601462072999</v>
      </c>
      <c r="H781">
        <v>4.2012765118302866</v>
      </c>
      <c r="J781" t="s">
        <v>12</v>
      </c>
      <c r="K781">
        <v>1.93076</v>
      </c>
      <c r="L781">
        <v>26.990749999999998</v>
      </c>
    </row>
    <row r="782" spans="1:12" x14ac:dyDescent="0.45">
      <c r="A782" t="str">
        <f>VLOOKUP(Table1[[#This Row],[Country]],Sheet2!A:B,2)</f>
        <v>MMR</v>
      </c>
      <c r="B782" t="s">
        <v>44</v>
      </c>
      <c r="C782">
        <v>2012</v>
      </c>
      <c r="D782">
        <v>47501220126.687111</v>
      </c>
      <c r="E782">
        <v>7.3326704470414938</v>
      </c>
      <c r="F782">
        <v>953.12308192292016</v>
      </c>
      <c r="G782">
        <v>1.4675832267467901</v>
      </c>
      <c r="H782">
        <v>2.225400685145166</v>
      </c>
      <c r="J782" t="s">
        <v>12</v>
      </c>
      <c r="K782">
        <v>0.81437000000000004</v>
      </c>
      <c r="L782">
        <v>26.42259</v>
      </c>
    </row>
    <row r="783" spans="1:12" x14ac:dyDescent="0.45">
      <c r="A783" t="str">
        <f>VLOOKUP(Table1[[#This Row],[Country]],Sheet2!A:B,2)</f>
        <v>MMR</v>
      </c>
      <c r="B783" t="s">
        <v>44</v>
      </c>
      <c r="C783">
        <v>2013</v>
      </c>
      <c r="D783">
        <v>51503673421.457657</v>
      </c>
      <c r="E783">
        <v>8.4260010250176691</v>
      </c>
      <c r="F783">
        <v>1024.690604731999</v>
      </c>
      <c r="G783">
        <v>5.6430388342550097</v>
      </c>
      <c r="H783">
        <v>3.7408560793261891</v>
      </c>
      <c r="J783" t="s">
        <v>12</v>
      </c>
      <c r="K783">
        <v>0.94030000000000002</v>
      </c>
      <c r="L783">
        <v>26.8842</v>
      </c>
    </row>
    <row r="784" spans="1:12" x14ac:dyDescent="0.45">
      <c r="A784" t="str">
        <f>VLOOKUP(Table1[[#This Row],[Country]],Sheet2!A:B,2)</f>
        <v>MMR</v>
      </c>
      <c r="B784" t="s">
        <v>44</v>
      </c>
      <c r="C784">
        <v>2014</v>
      </c>
      <c r="D784">
        <v>55711475876.227882</v>
      </c>
      <c r="E784">
        <v>8.1699074556051983</v>
      </c>
      <c r="F784">
        <v>1099.2438775006319</v>
      </c>
      <c r="G784">
        <v>4.953299184844</v>
      </c>
      <c r="H784">
        <v>3.319044214073485</v>
      </c>
      <c r="J784" t="s">
        <v>12</v>
      </c>
      <c r="K784">
        <v>1.42719</v>
      </c>
      <c r="L784">
        <v>26.62443</v>
      </c>
    </row>
    <row r="785" spans="1:12" x14ac:dyDescent="0.45">
      <c r="A785" t="str">
        <f>VLOOKUP(Table1[[#This Row],[Country]],Sheet2!A:B,2)</f>
        <v>MMR</v>
      </c>
      <c r="B785" t="s">
        <v>44</v>
      </c>
      <c r="C785">
        <v>2015</v>
      </c>
      <c r="D785">
        <v>59607290407.594353</v>
      </c>
      <c r="E785">
        <v>6.9928402902512516</v>
      </c>
      <c r="F785">
        <v>1166.7330554628829</v>
      </c>
      <c r="G785">
        <v>9.4541718952601794</v>
      </c>
      <c r="H785">
        <v>6.8512409871117921</v>
      </c>
      <c r="J785" t="s">
        <v>12</v>
      </c>
      <c r="K785">
        <v>5.02271</v>
      </c>
      <c r="L785">
        <v>32.738709999999998</v>
      </c>
    </row>
    <row r="786" spans="1:12" x14ac:dyDescent="0.45">
      <c r="A786" t="str">
        <f>VLOOKUP(Table1[[#This Row],[Country]],Sheet2!A:B,2)</f>
        <v>MMR</v>
      </c>
      <c r="B786" t="s">
        <v>44</v>
      </c>
      <c r="C786">
        <v>2016</v>
      </c>
      <c r="D786">
        <v>63101751663.208473</v>
      </c>
      <c r="E786">
        <v>5.8624729151736403</v>
      </c>
      <c r="F786">
        <v>1225.379139709238</v>
      </c>
      <c r="G786">
        <v>6.9288252581607601</v>
      </c>
      <c r="H786">
        <v>5.1788013251746579</v>
      </c>
      <c r="J786" t="s">
        <v>12</v>
      </c>
      <c r="K786">
        <v>4.6109799999999996</v>
      </c>
      <c r="L786">
        <v>36.8386</v>
      </c>
    </row>
    <row r="787" spans="1:12" x14ac:dyDescent="0.45">
      <c r="A787" t="str">
        <f>VLOOKUP(Table1[[#This Row],[Country]],Sheet2!A:B,2)</f>
        <v>MMR</v>
      </c>
      <c r="B787" t="s">
        <v>44</v>
      </c>
      <c r="C787">
        <v>2017</v>
      </c>
      <c r="D787">
        <v>66973743448.87252</v>
      </c>
      <c r="E787">
        <v>6.1361082436030472</v>
      </c>
      <c r="F787">
        <v>1290.564090256212</v>
      </c>
      <c r="G787">
        <v>4.5725365531752002</v>
      </c>
      <c r="H787">
        <v>7.2733555521281614</v>
      </c>
      <c r="J787" t="s">
        <v>12</v>
      </c>
      <c r="K787">
        <v>6.8353799999999998</v>
      </c>
      <c r="L787">
        <v>43.122489999999999</v>
      </c>
    </row>
    <row r="788" spans="1:12" x14ac:dyDescent="0.45">
      <c r="A788" t="str">
        <f>VLOOKUP(Table1[[#This Row],[Country]],Sheet2!A:B,2)</f>
        <v>MMR</v>
      </c>
      <c r="B788" t="s">
        <v>44</v>
      </c>
      <c r="C788">
        <v>2018</v>
      </c>
      <c r="D788">
        <v>71172235145.716202</v>
      </c>
      <c r="E788">
        <v>6.2688622147107509</v>
      </c>
      <c r="F788">
        <v>1361.5683126404761</v>
      </c>
      <c r="G788">
        <v>6.8723286566293504</v>
      </c>
      <c r="H788">
        <v>2.605632298511062</v>
      </c>
      <c r="J788" t="s">
        <v>12</v>
      </c>
      <c r="K788">
        <v>4.1756500000000001</v>
      </c>
      <c r="L788">
        <v>44.337040000000002</v>
      </c>
    </row>
    <row r="789" spans="1:12" x14ac:dyDescent="0.45">
      <c r="A789" t="str">
        <f>VLOOKUP(Table1[[#This Row],[Country]],Sheet2!A:B,2)</f>
        <v>MMR</v>
      </c>
      <c r="B789" t="s">
        <v>44</v>
      </c>
      <c r="C789">
        <v>2019</v>
      </c>
      <c r="D789">
        <v>75854734833.5625</v>
      </c>
      <c r="E789">
        <v>6.5791100676541419</v>
      </c>
      <c r="F789">
        <v>1440.9898823665719</v>
      </c>
      <c r="G789">
        <v>8.8250669680455793</v>
      </c>
      <c r="H789">
        <v>2.3121121119436379</v>
      </c>
      <c r="J789" t="s">
        <v>12</v>
      </c>
      <c r="K789">
        <v>3.4941499999999999</v>
      </c>
      <c r="L789">
        <v>46.259320000000002</v>
      </c>
    </row>
    <row r="790" spans="1:12" x14ac:dyDescent="0.45">
      <c r="A790" t="str">
        <f>VLOOKUP(Table1[[#This Row],[Country]],Sheet2!A:B,2)</f>
        <v>MMR</v>
      </c>
      <c r="B790" t="s">
        <v>44</v>
      </c>
      <c r="C790">
        <v>2020</v>
      </c>
      <c r="D790">
        <v>68991135073.469849</v>
      </c>
      <c r="E790">
        <v>-9.0483471798464308</v>
      </c>
      <c r="F790">
        <v>1301.3138635059811</v>
      </c>
      <c r="J790" t="s">
        <v>12</v>
      </c>
      <c r="K790">
        <v>2.3848400000000001</v>
      </c>
      <c r="L790">
        <v>43.919589999999999</v>
      </c>
    </row>
    <row r="791" spans="1:12" x14ac:dyDescent="0.45">
      <c r="A791" t="str">
        <f>VLOOKUP(Table1[[#This Row],[Country]],Sheet2!A:B,2)</f>
        <v>MMR</v>
      </c>
      <c r="B791" t="s">
        <v>44</v>
      </c>
      <c r="C791">
        <v>2021</v>
      </c>
      <c r="D791">
        <v>60700903302.852951</v>
      </c>
      <c r="E791">
        <v>-12.016372482911731</v>
      </c>
      <c r="F791">
        <v>1136.9956605408729</v>
      </c>
      <c r="J791" t="s">
        <v>12</v>
      </c>
      <c r="K791">
        <v>2.8829799999999999</v>
      </c>
      <c r="L791">
        <v>51.879770000000001</v>
      </c>
    </row>
    <row r="792" spans="1:12" x14ac:dyDescent="0.45">
      <c r="A792" t="str">
        <f>VLOOKUP(Table1[[#This Row],[Country]],Sheet2!A:B,2)</f>
        <v>MMR</v>
      </c>
      <c r="B792" t="s">
        <v>44</v>
      </c>
      <c r="C792">
        <v>2022</v>
      </c>
      <c r="D792">
        <v>63151698289.259644</v>
      </c>
      <c r="E792">
        <v>4.0374934359362413</v>
      </c>
      <c r="F792">
        <v>1174.766979456188</v>
      </c>
      <c r="J792" t="s">
        <v>12</v>
      </c>
      <c r="K792">
        <v>1.8991899999999999</v>
      </c>
      <c r="L792">
        <v>58.927160000000001</v>
      </c>
    </row>
    <row r="793" spans="1:12" x14ac:dyDescent="0.45">
      <c r="A793" t="str">
        <f>VLOOKUP(Table1[[#This Row],[Country]],Sheet2!A:B,2)</f>
        <v>MMR</v>
      </c>
      <c r="B793" t="s">
        <v>44</v>
      </c>
      <c r="C793">
        <v>2023</v>
      </c>
      <c r="D793">
        <v>63756973610.264503</v>
      </c>
      <c r="E793">
        <v>0.95844662519202473</v>
      </c>
      <c r="F793">
        <v>1177.766496455034</v>
      </c>
      <c r="J793" t="s">
        <v>12</v>
      </c>
      <c r="K793">
        <v>2.1017399999999999</v>
      </c>
      <c r="L793">
        <v>55.230310000000003</v>
      </c>
    </row>
    <row r="794" spans="1:12" x14ac:dyDescent="0.45">
      <c r="A794" t="str">
        <f>VLOOKUP(Table1[[#This Row],[Country]],Sheet2!A:B,2)</f>
        <v>NPL</v>
      </c>
      <c r="B794" t="s">
        <v>45</v>
      </c>
      <c r="C794">
        <v>2000</v>
      </c>
      <c r="D794">
        <v>13432367221.019449</v>
      </c>
      <c r="E794">
        <v>6.1999999819223603</v>
      </c>
      <c r="F794">
        <v>547.22108227363219</v>
      </c>
      <c r="G794">
        <v>2.4788202070913199</v>
      </c>
      <c r="H794">
        <v>-8.8242529452383298E-3</v>
      </c>
      <c r="J794" t="s">
        <v>12</v>
      </c>
      <c r="K794">
        <v>-8.4600000000000005E-3</v>
      </c>
      <c r="L794">
        <v>1.25491</v>
      </c>
    </row>
    <row r="795" spans="1:12" x14ac:dyDescent="0.45">
      <c r="A795" t="str">
        <f>VLOOKUP(Table1[[#This Row],[Country]],Sheet2!A:B,2)</f>
        <v>NPL</v>
      </c>
      <c r="B795" t="s">
        <v>45</v>
      </c>
      <c r="C795">
        <v>2001</v>
      </c>
      <c r="D795">
        <v>14077106359.820181</v>
      </c>
      <c r="E795">
        <v>4.7998921425540706</v>
      </c>
      <c r="F795">
        <v>564.28622920390967</v>
      </c>
      <c r="G795">
        <v>2.68830373545629</v>
      </c>
      <c r="H795">
        <v>0</v>
      </c>
      <c r="J795" t="s">
        <v>12</v>
      </c>
      <c r="K795">
        <v>0.35393999999999998</v>
      </c>
      <c r="L795">
        <v>1.9725299999999999</v>
      </c>
    </row>
    <row r="796" spans="1:12" x14ac:dyDescent="0.45">
      <c r="A796" t="str">
        <f>VLOOKUP(Table1[[#This Row],[Country]],Sheet2!A:B,2)</f>
        <v>NPL</v>
      </c>
      <c r="B796" t="s">
        <v>45</v>
      </c>
      <c r="C796">
        <v>2002</v>
      </c>
      <c r="D796">
        <v>14094019042.682541</v>
      </c>
      <c r="E796">
        <v>0.12014317736941391</v>
      </c>
      <c r="F796">
        <v>556.43845453879635</v>
      </c>
      <c r="G796">
        <v>3.02939948714896</v>
      </c>
      <c r="H796">
        <v>-9.8374868651089936E-2</v>
      </c>
      <c r="J796" t="s">
        <v>12</v>
      </c>
      <c r="K796">
        <v>-9.9559999999999996E-2</v>
      </c>
      <c r="L796">
        <v>1.8438699999999999</v>
      </c>
    </row>
    <row r="797" spans="1:12" x14ac:dyDescent="0.45">
      <c r="A797" t="str">
        <f>VLOOKUP(Table1[[#This Row],[Country]],Sheet2!A:B,2)</f>
        <v>NPL</v>
      </c>
      <c r="B797" t="s">
        <v>45</v>
      </c>
      <c r="C797">
        <v>2003</v>
      </c>
      <c r="D797">
        <v>14650033415.889999</v>
      </c>
      <c r="E797">
        <v>3.945037760511156</v>
      </c>
      <c r="F797">
        <v>570.28967363427989</v>
      </c>
      <c r="G797">
        <v>5.7070093187473701</v>
      </c>
      <c r="H797">
        <v>0.23344362073964259</v>
      </c>
      <c r="J797" t="s">
        <v>12</v>
      </c>
      <c r="K797">
        <v>2.69E-2</v>
      </c>
      <c r="L797">
        <v>1.6872499999999999</v>
      </c>
    </row>
    <row r="798" spans="1:12" x14ac:dyDescent="0.45">
      <c r="A798" t="str">
        <f>VLOOKUP(Table1[[#This Row],[Country]],Sheet2!A:B,2)</f>
        <v>NPL</v>
      </c>
      <c r="B798" t="s">
        <v>45</v>
      </c>
      <c r="C798">
        <v>2004</v>
      </c>
      <c r="D798">
        <v>15336036356.97261</v>
      </c>
      <c r="E798">
        <v>4.6826032515294429</v>
      </c>
      <c r="F798">
        <v>589.46992868616974</v>
      </c>
      <c r="G798">
        <v>2.8418113124897801</v>
      </c>
      <c r="H798">
        <v>-5.73755737053385E-3</v>
      </c>
      <c r="J798" t="s">
        <v>12</v>
      </c>
      <c r="K798">
        <v>-5.4999999999999997E-3</v>
      </c>
      <c r="L798">
        <v>1.47174</v>
      </c>
    </row>
    <row r="799" spans="1:12" x14ac:dyDescent="0.45">
      <c r="A799" t="str">
        <f>VLOOKUP(Table1[[#This Row],[Country]],Sheet2!A:B,2)</f>
        <v>NPL</v>
      </c>
      <c r="B799" t="s">
        <v>45</v>
      </c>
      <c r="C799">
        <v>2005</v>
      </c>
      <c r="D799">
        <v>15869604827.464029</v>
      </c>
      <c r="E799">
        <v>3.479181048294961</v>
      </c>
      <c r="F799">
        <v>603.19010857099477</v>
      </c>
      <c r="G799">
        <v>6.8363326589287503</v>
      </c>
      <c r="H799">
        <v>3.0156295078659051E-2</v>
      </c>
      <c r="J799" t="s">
        <v>12</v>
      </c>
      <c r="K799">
        <v>2.8139999999999998E-2</v>
      </c>
      <c r="L799">
        <v>1.30918</v>
      </c>
    </row>
    <row r="800" spans="1:12" x14ac:dyDescent="0.45">
      <c r="A800" t="str">
        <f>VLOOKUP(Table1[[#This Row],[Country]],Sheet2!A:B,2)</f>
        <v>NPL</v>
      </c>
      <c r="B800" t="s">
        <v>45</v>
      </c>
      <c r="C800">
        <v>2006</v>
      </c>
      <c r="D800">
        <v>16403555897.105789</v>
      </c>
      <c r="E800">
        <v>3.3646147805627749</v>
      </c>
      <c r="F800">
        <v>617.47763858872156</v>
      </c>
      <c r="G800">
        <v>6.9203358070758698</v>
      </c>
      <c r="H800">
        <v>-7.3509433259411047E-2</v>
      </c>
      <c r="J800" t="s">
        <v>12</v>
      </c>
      <c r="K800">
        <v>-6.9159999999999999E-2</v>
      </c>
      <c r="L800">
        <v>1.1175299999999999</v>
      </c>
    </row>
    <row r="801" spans="1:12" x14ac:dyDescent="0.45">
      <c r="A801" t="str">
        <f>VLOOKUP(Table1[[#This Row],[Country]],Sheet2!A:B,2)</f>
        <v>NPL</v>
      </c>
      <c r="B801" t="s">
        <v>45</v>
      </c>
      <c r="C801">
        <v>2007</v>
      </c>
      <c r="D801">
        <v>16963173094.56669</v>
      </c>
      <c r="E801">
        <v>3.4115602798027571</v>
      </c>
      <c r="F801">
        <v>633.22612913659691</v>
      </c>
      <c r="G801">
        <v>2.26921924439073</v>
      </c>
      <c r="H801">
        <v>5.5606415456633182E-2</v>
      </c>
      <c r="J801" t="s">
        <v>12</v>
      </c>
      <c r="K801">
        <v>4.9599999999999998E-2</v>
      </c>
      <c r="L801">
        <v>0.95418999999999998</v>
      </c>
    </row>
    <row r="802" spans="1:12" x14ac:dyDescent="0.45">
      <c r="A802" t="str">
        <f>VLOOKUP(Table1[[#This Row],[Country]],Sheet2!A:B,2)</f>
        <v>NPL</v>
      </c>
      <c r="B802" t="s">
        <v>45</v>
      </c>
      <c r="C802">
        <v>2008</v>
      </c>
      <c r="D802">
        <v>17998713599.317089</v>
      </c>
      <c r="E802">
        <v>6.1046391437347154</v>
      </c>
      <c r="F802">
        <v>666.86509541713804</v>
      </c>
      <c r="G802">
        <v>9.9078300530647905</v>
      </c>
      <c r="H802">
        <v>7.9321573519278831E-3</v>
      </c>
      <c r="J802" t="s">
        <v>12</v>
      </c>
      <c r="K802">
        <v>7.8700000000000003E-3</v>
      </c>
      <c r="L802">
        <v>0.89032999999999995</v>
      </c>
    </row>
    <row r="803" spans="1:12" x14ac:dyDescent="0.45">
      <c r="A803" t="str">
        <f>VLOOKUP(Table1[[#This Row],[Country]],Sheet2!A:B,2)</f>
        <v>NPL</v>
      </c>
      <c r="B803" t="s">
        <v>45</v>
      </c>
      <c r="C803">
        <v>2009</v>
      </c>
      <c r="D803">
        <v>18814609456.198158</v>
      </c>
      <c r="E803">
        <v>4.533078724648604</v>
      </c>
      <c r="F803">
        <v>692.4000008169188</v>
      </c>
      <c r="G803">
        <v>11.0948237386987</v>
      </c>
      <c r="H803">
        <v>0.29771538895769423</v>
      </c>
      <c r="J803" t="s">
        <v>12</v>
      </c>
      <c r="K803">
        <v>0.27184000000000003</v>
      </c>
      <c r="L803">
        <v>1.07809</v>
      </c>
    </row>
    <row r="804" spans="1:12" x14ac:dyDescent="0.45">
      <c r="A804" t="str">
        <f>VLOOKUP(Table1[[#This Row],[Country]],Sheet2!A:B,2)</f>
        <v>NPL</v>
      </c>
      <c r="B804" t="s">
        <v>45</v>
      </c>
      <c r="C804">
        <v>2010</v>
      </c>
      <c r="D804">
        <v>19720799061.81213</v>
      </c>
      <c r="E804">
        <v>4.8164146469457307</v>
      </c>
      <c r="F804">
        <v>721.26522136430219</v>
      </c>
      <c r="G804">
        <v>9.3265041074539408</v>
      </c>
      <c r="H804">
        <v>0.54829466588794673</v>
      </c>
      <c r="J804" t="s">
        <v>12</v>
      </c>
      <c r="K804">
        <v>0.47170000000000001</v>
      </c>
      <c r="L804">
        <v>1.3041</v>
      </c>
    </row>
    <row r="805" spans="1:12" x14ac:dyDescent="0.45">
      <c r="A805" t="str">
        <f>VLOOKUP(Table1[[#This Row],[Country]],Sheet2!A:B,2)</f>
        <v>NPL</v>
      </c>
      <c r="B805" t="s">
        <v>45</v>
      </c>
      <c r="C805">
        <v>2011</v>
      </c>
      <c r="D805">
        <v>20395607080.04781</v>
      </c>
      <c r="E805">
        <v>3.4218087011616229</v>
      </c>
      <c r="F805">
        <v>742.61725266257645</v>
      </c>
      <c r="G805">
        <v>9.2270754612595098</v>
      </c>
      <c r="H805">
        <v>0.43581493059432391</v>
      </c>
      <c r="J805" t="s">
        <v>12</v>
      </c>
      <c r="K805">
        <v>0.45329999999999998</v>
      </c>
      <c r="L805">
        <v>1.59022</v>
      </c>
    </row>
    <row r="806" spans="1:12" x14ac:dyDescent="0.45">
      <c r="A806" t="str">
        <f>VLOOKUP(Table1[[#This Row],[Country]],Sheet2!A:B,2)</f>
        <v>NPL</v>
      </c>
      <c r="B806" t="s">
        <v>45</v>
      </c>
      <c r="C806">
        <v>2012</v>
      </c>
      <c r="D806">
        <v>21348110877.043201</v>
      </c>
      <c r="E806">
        <v>4.670141924469533</v>
      </c>
      <c r="F806">
        <v>775.31057847983925</v>
      </c>
      <c r="G806">
        <v>9.4598098035713498</v>
      </c>
      <c r="H806">
        <v>0.42369151125933008</v>
      </c>
      <c r="J806" t="s">
        <v>12</v>
      </c>
      <c r="K806">
        <v>0.44564999999999999</v>
      </c>
      <c r="L806">
        <v>2.7302399999999998</v>
      </c>
    </row>
    <row r="807" spans="1:12" x14ac:dyDescent="0.45">
      <c r="A807" t="str">
        <f>VLOOKUP(Table1[[#This Row],[Country]],Sheet2!A:B,2)</f>
        <v>NPL</v>
      </c>
      <c r="B807" t="s">
        <v>45</v>
      </c>
      <c r="C807">
        <v>2013</v>
      </c>
      <c r="D807">
        <v>22100664484.63612</v>
      </c>
      <c r="E807">
        <v>3.525153171291493</v>
      </c>
      <c r="F807">
        <v>801.03906084785649</v>
      </c>
      <c r="G807">
        <v>9.0401631191763592</v>
      </c>
      <c r="H807">
        <v>0.33471233059733929</v>
      </c>
      <c r="J807" t="s">
        <v>12</v>
      </c>
      <c r="K807">
        <v>0.34025</v>
      </c>
      <c r="L807">
        <v>2.8265600000000002</v>
      </c>
    </row>
    <row r="808" spans="1:12" x14ac:dyDescent="0.45">
      <c r="A808" t="str">
        <f>VLOOKUP(Table1[[#This Row],[Country]],Sheet2!A:B,2)</f>
        <v>NPL</v>
      </c>
      <c r="B808" t="s">
        <v>45</v>
      </c>
      <c r="C808">
        <v>2014</v>
      </c>
      <c r="D808">
        <v>23429242138.20948</v>
      </c>
      <c r="E808">
        <v>6.0114828425044067</v>
      </c>
      <c r="F808">
        <v>846.66554177359887</v>
      </c>
      <c r="G808">
        <v>8.3641546965956302</v>
      </c>
      <c r="H808">
        <v>0.1337462365244477</v>
      </c>
      <c r="J808" t="s">
        <v>12</v>
      </c>
      <c r="K808">
        <v>0.13458999999999999</v>
      </c>
      <c r="L808">
        <v>3.42001</v>
      </c>
    </row>
    <row r="809" spans="1:12" x14ac:dyDescent="0.45">
      <c r="A809" t="str">
        <f>VLOOKUP(Table1[[#This Row],[Country]],Sheet2!A:B,2)</f>
        <v>NPL</v>
      </c>
      <c r="B809" t="s">
        <v>45</v>
      </c>
      <c r="C809">
        <v>2015</v>
      </c>
      <c r="D809">
        <v>24360801286.763809</v>
      </c>
      <c r="E809">
        <v>3.9760532716297088</v>
      </c>
      <c r="F809">
        <v>875.54363547486241</v>
      </c>
      <c r="G809">
        <v>7.8689089559089904</v>
      </c>
      <c r="H809">
        <v>0.21302952771298411</v>
      </c>
      <c r="J809" t="s">
        <v>12</v>
      </c>
      <c r="K809">
        <v>0.21784999999999999</v>
      </c>
      <c r="L809">
        <v>4.5090700000000004</v>
      </c>
    </row>
    <row r="810" spans="1:12" x14ac:dyDescent="0.45">
      <c r="A810" t="str">
        <f>VLOOKUP(Table1[[#This Row],[Country]],Sheet2!A:B,2)</f>
        <v>NPL</v>
      </c>
      <c r="B810" t="s">
        <v>45</v>
      </c>
      <c r="C810">
        <v>2016</v>
      </c>
      <c r="D810">
        <v>24466311259.288059</v>
      </c>
      <c r="E810">
        <v>0.43311371938152382</v>
      </c>
      <c r="F810">
        <v>875.18894373085504</v>
      </c>
      <c r="G810">
        <v>8.7903433200463308</v>
      </c>
      <c r="H810">
        <v>0.43221294400861848</v>
      </c>
      <c r="J810" t="s">
        <v>12</v>
      </c>
      <c r="K810">
        <v>0.43697000000000003</v>
      </c>
      <c r="L810">
        <v>5.3299200000000004</v>
      </c>
    </row>
    <row r="811" spans="1:12" x14ac:dyDescent="0.45">
      <c r="A811" t="str">
        <f>VLOOKUP(Table1[[#This Row],[Country]],Sheet2!A:B,2)</f>
        <v>NPL</v>
      </c>
      <c r="B811" t="s">
        <v>45</v>
      </c>
      <c r="C811">
        <v>2017</v>
      </c>
      <c r="D811">
        <v>26662720369.249168</v>
      </c>
      <c r="E811">
        <v>8.9772793564346642</v>
      </c>
      <c r="F811">
        <v>951.85729856364082</v>
      </c>
      <c r="G811">
        <v>3.6270961069660701</v>
      </c>
      <c r="H811">
        <v>0.67743988418299417</v>
      </c>
      <c r="J811" t="s">
        <v>12</v>
      </c>
      <c r="K811">
        <v>0.67171999999999998</v>
      </c>
      <c r="L811">
        <v>5.3917299999999999</v>
      </c>
    </row>
    <row r="812" spans="1:12" x14ac:dyDescent="0.45">
      <c r="A812" t="str">
        <f>VLOOKUP(Table1[[#This Row],[Country]],Sheet2!A:B,2)</f>
        <v>NPL</v>
      </c>
      <c r="B812" t="s">
        <v>45</v>
      </c>
      <c r="C812">
        <v>2018</v>
      </c>
      <c r="D812">
        <v>28695053195.345661</v>
      </c>
      <c r="E812">
        <v>7.6223761039793487</v>
      </c>
      <c r="F812">
        <v>1021.914922040114</v>
      </c>
      <c r="G812">
        <v>4.0611633875106996</v>
      </c>
      <c r="H812">
        <v>0.20615720192621431</v>
      </c>
      <c r="J812" t="s">
        <v>12</v>
      </c>
      <c r="K812">
        <v>0.21132000000000001</v>
      </c>
      <c r="L812">
        <v>6.0552599999999996</v>
      </c>
    </row>
    <row r="813" spans="1:12" x14ac:dyDescent="0.45">
      <c r="A813" t="str">
        <f>VLOOKUP(Table1[[#This Row],[Country]],Sheet2!A:B,2)</f>
        <v>NPL</v>
      </c>
      <c r="B813" t="s">
        <v>45</v>
      </c>
      <c r="C813">
        <v>2019</v>
      </c>
      <c r="D813">
        <v>30605298792.544788</v>
      </c>
      <c r="E813">
        <v>6.6570554311046664</v>
      </c>
      <c r="F813">
        <v>1077.117964981876</v>
      </c>
      <c r="G813">
        <v>5.5686854778492902</v>
      </c>
      <c r="H813">
        <v>0.54280197974766675</v>
      </c>
      <c r="J813" t="s">
        <v>12</v>
      </c>
      <c r="K813">
        <v>0.53983999999999999</v>
      </c>
      <c r="L813">
        <v>4.7288100000000002</v>
      </c>
    </row>
    <row r="814" spans="1:12" x14ac:dyDescent="0.45">
      <c r="A814" t="str">
        <f>VLOOKUP(Table1[[#This Row],[Country]],Sheet2!A:B,2)</f>
        <v>NPL</v>
      </c>
      <c r="B814" t="s">
        <v>45</v>
      </c>
      <c r="C814">
        <v>2020</v>
      </c>
      <c r="D814">
        <v>29880069318.726139</v>
      </c>
      <c r="E814">
        <v>-2.3696206292072048</v>
      </c>
      <c r="F814">
        <v>1031.5361878393401</v>
      </c>
      <c r="G814">
        <v>5.0523665528921198</v>
      </c>
      <c r="H814">
        <v>0.37873909140295869</v>
      </c>
      <c r="J814" t="s">
        <v>12</v>
      </c>
      <c r="K814">
        <v>0.38496000000000002</v>
      </c>
      <c r="L814">
        <v>5.19435</v>
      </c>
    </row>
    <row r="815" spans="1:12" x14ac:dyDescent="0.45">
      <c r="A815" t="str">
        <f>VLOOKUP(Table1[[#This Row],[Country]],Sheet2!A:B,2)</f>
        <v>NPL</v>
      </c>
      <c r="B815" t="s">
        <v>45</v>
      </c>
      <c r="C815">
        <v>2021</v>
      </c>
      <c r="D815">
        <v>31325711777.167389</v>
      </c>
      <c r="E815">
        <v>4.8381496141149967</v>
      </c>
      <c r="F815">
        <v>1062.7888430628991</v>
      </c>
      <c r="G815">
        <v>4.1496800336026398</v>
      </c>
      <c r="H815">
        <v>0.53169090677623454</v>
      </c>
      <c r="J815" t="s">
        <v>12</v>
      </c>
      <c r="K815">
        <v>0.53185000000000004</v>
      </c>
      <c r="L815">
        <v>5.2488999999999999</v>
      </c>
    </row>
    <row r="816" spans="1:12" x14ac:dyDescent="0.45">
      <c r="A816" t="str">
        <f>VLOOKUP(Table1[[#This Row],[Country]],Sheet2!A:B,2)</f>
        <v>NPL</v>
      </c>
      <c r="B816" t="s">
        <v>45</v>
      </c>
      <c r="C816">
        <v>2022</v>
      </c>
      <c r="D816">
        <v>33089761145.096882</v>
      </c>
      <c r="E816">
        <v>5.6313145587174631</v>
      </c>
      <c r="F816">
        <v>1113.5546234319729</v>
      </c>
      <c r="G816">
        <v>7.6507917679853001</v>
      </c>
      <c r="H816">
        <v>0.16040540473341139</v>
      </c>
      <c r="J816" t="s">
        <v>12</v>
      </c>
      <c r="K816">
        <v>0.16528999999999999</v>
      </c>
      <c r="L816">
        <v>5.55091</v>
      </c>
    </row>
    <row r="817" spans="1:12" x14ac:dyDescent="0.45">
      <c r="A817" t="str">
        <f>VLOOKUP(Table1[[#This Row],[Country]],Sheet2!A:B,2)</f>
        <v>NPL</v>
      </c>
      <c r="B817" t="s">
        <v>45</v>
      </c>
      <c r="C817">
        <v>2023</v>
      </c>
      <c r="D817">
        <v>33735853500.29002</v>
      </c>
      <c r="E817">
        <v>1.9525446326434659</v>
      </c>
      <c r="F817">
        <v>1136.0933501371669</v>
      </c>
      <c r="G817">
        <v>7.11475951738199</v>
      </c>
      <c r="H817">
        <v>0.1829015396694704</v>
      </c>
      <c r="J817" t="s">
        <v>12</v>
      </c>
      <c r="K817">
        <v>0.17996999999999999</v>
      </c>
      <c r="L817">
        <v>5.0357900000000004</v>
      </c>
    </row>
    <row r="818" spans="1:12" x14ac:dyDescent="0.45">
      <c r="A818" t="str">
        <f>VLOOKUP(Table1[[#This Row],[Country]],Sheet2!A:B,2)</f>
        <v>NIC</v>
      </c>
      <c r="B818" t="s">
        <v>46</v>
      </c>
      <c r="C818">
        <v>2000</v>
      </c>
      <c r="D818">
        <v>7324900195.2107773</v>
      </c>
      <c r="E818">
        <v>4.1015902507343753</v>
      </c>
      <c r="F818">
        <v>1458.3785427306309</v>
      </c>
      <c r="G818">
        <v>7.0699135225251704</v>
      </c>
      <c r="H818">
        <v>5.2156856785780876</v>
      </c>
      <c r="J818" t="s">
        <v>12</v>
      </c>
      <c r="K818">
        <v>5.2331300000000001</v>
      </c>
      <c r="L818">
        <v>27.77487</v>
      </c>
    </row>
    <row r="819" spans="1:12" x14ac:dyDescent="0.45">
      <c r="A819" t="str">
        <f>VLOOKUP(Table1[[#This Row],[Country]],Sheet2!A:B,2)</f>
        <v>NIC</v>
      </c>
      <c r="B819" t="s">
        <v>46</v>
      </c>
      <c r="C819">
        <v>2001</v>
      </c>
      <c r="D819">
        <v>7541779025.831625</v>
      </c>
      <c r="E819">
        <v>2.9608434905727279</v>
      </c>
      <c r="F819">
        <v>1482.3188741420199</v>
      </c>
      <c r="G819">
        <v>5.9860418627951804</v>
      </c>
      <c r="H819">
        <v>2.8065575355423218</v>
      </c>
      <c r="J819" t="s">
        <v>12</v>
      </c>
      <c r="K819">
        <v>2.8159399999999999</v>
      </c>
      <c r="L819">
        <v>29.334009999999999</v>
      </c>
    </row>
    <row r="820" spans="1:12" x14ac:dyDescent="0.45">
      <c r="A820" t="str">
        <f>VLOOKUP(Table1[[#This Row],[Country]],Sheet2!A:B,2)</f>
        <v>NIC</v>
      </c>
      <c r="B820" t="s">
        <v>46</v>
      </c>
      <c r="C820">
        <v>2002</v>
      </c>
      <c r="D820">
        <v>7598639429.8553848</v>
      </c>
      <c r="E820">
        <v>0.75393887607957311</v>
      </c>
      <c r="F820">
        <v>1475.490038727944</v>
      </c>
      <c r="G820">
        <v>3.75017465778466</v>
      </c>
      <c r="H820">
        <v>3.9033431148004478</v>
      </c>
      <c r="J820" t="s">
        <v>12</v>
      </c>
      <c r="K820">
        <v>3.9163999999999999</v>
      </c>
      <c r="L820">
        <v>33.969340000000003</v>
      </c>
    </row>
    <row r="821" spans="1:12" x14ac:dyDescent="0.45">
      <c r="A821" t="str">
        <f>VLOOKUP(Table1[[#This Row],[Country]],Sheet2!A:B,2)</f>
        <v>NIC</v>
      </c>
      <c r="B821" t="s">
        <v>46</v>
      </c>
      <c r="C821">
        <v>2003</v>
      </c>
      <c r="D821">
        <v>7790180833.5752821</v>
      </c>
      <c r="E821">
        <v>2.5207328955144699</v>
      </c>
      <c r="F821">
        <v>1494.959920762301</v>
      </c>
      <c r="G821">
        <v>5.3023877321993602</v>
      </c>
      <c r="H821">
        <v>3.7822503421529681</v>
      </c>
      <c r="J821" t="s">
        <v>12</v>
      </c>
      <c r="K821">
        <v>3.7949000000000002</v>
      </c>
      <c r="L821">
        <v>37.135550000000002</v>
      </c>
    </row>
    <row r="822" spans="1:12" x14ac:dyDescent="0.45">
      <c r="A822" t="str">
        <f>VLOOKUP(Table1[[#This Row],[Country]],Sheet2!A:B,2)</f>
        <v>NIC</v>
      </c>
      <c r="B822" t="s">
        <v>46</v>
      </c>
      <c r="C822">
        <v>2004</v>
      </c>
      <c r="D822">
        <v>8204008527.1278734</v>
      </c>
      <c r="E822">
        <v>5.3121705695073871</v>
      </c>
      <c r="F822">
        <v>1555.8781423107141</v>
      </c>
      <c r="G822">
        <v>8.4702106358407701</v>
      </c>
      <c r="H822">
        <v>4.3156032872120722</v>
      </c>
      <c r="J822" t="s">
        <v>12</v>
      </c>
      <c r="K822">
        <v>4.3300400000000003</v>
      </c>
      <c r="L822">
        <v>38.448140000000002</v>
      </c>
    </row>
    <row r="823" spans="1:12" x14ac:dyDescent="0.45">
      <c r="A823" t="str">
        <f>VLOOKUP(Table1[[#This Row],[Country]],Sheet2!A:B,2)</f>
        <v>NIC</v>
      </c>
      <c r="B823" t="s">
        <v>46</v>
      </c>
      <c r="C823">
        <v>2005</v>
      </c>
      <c r="D823">
        <v>8555336851.9188995</v>
      </c>
      <c r="E823">
        <v>4.2823983377065389</v>
      </c>
      <c r="F823">
        <v>1601.4917063440159</v>
      </c>
      <c r="G823">
        <v>9.5990998606442499</v>
      </c>
      <c r="H823">
        <v>3.8140741186419409</v>
      </c>
      <c r="J823" t="s">
        <v>12</v>
      </c>
      <c r="K823">
        <v>3.8268300000000002</v>
      </c>
      <c r="L823">
        <v>39.061929999999997</v>
      </c>
    </row>
    <row r="824" spans="1:12" x14ac:dyDescent="0.45">
      <c r="A824" t="str">
        <f>VLOOKUP(Table1[[#This Row],[Country]],Sheet2!A:B,2)</f>
        <v>NIC</v>
      </c>
      <c r="B824" t="s">
        <v>46</v>
      </c>
      <c r="C824">
        <v>2006</v>
      </c>
      <c r="D824">
        <v>8910657066.7965927</v>
      </c>
      <c r="E824">
        <v>4.1531995879039698</v>
      </c>
      <c r="F824">
        <v>1644.3800520214311</v>
      </c>
      <c r="G824">
        <v>9.1401996677771997</v>
      </c>
      <c r="H824">
        <v>4.2402896602096973</v>
      </c>
      <c r="J824" t="s">
        <v>12</v>
      </c>
      <c r="K824">
        <v>4.2403000000000004</v>
      </c>
      <c r="L824">
        <v>40.625860000000003</v>
      </c>
    </row>
    <row r="825" spans="1:12" x14ac:dyDescent="0.45">
      <c r="A825" t="str">
        <f>VLOOKUP(Table1[[#This Row],[Country]],Sheet2!A:B,2)</f>
        <v>NIC</v>
      </c>
      <c r="B825" t="s">
        <v>46</v>
      </c>
      <c r="C825">
        <v>2007</v>
      </c>
      <c r="D825">
        <v>9362945757.5093021</v>
      </c>
      <c r="E825">
        <v>5.0758174994530236</v>
      </c>
      <c r="F825">
        <v>1703.207545584087</v>
      </c>
      <c r="G825">
        <v>11.1269347446118</v>
      </c>
      <c r="H825">
        <v>5.1418352558054909</v>
      </c>
      <c r="J825" t="s">
        <v>12</v>
      </c>
      <c r="K825">
        <v>5.1418699999999999</v>
      </c>
      <c r="L825">
        <v>42.15737</v>
      </c>
    </row>
    <row r="826" spans="1:12" x14ac:dyDescent="0.45">
      <c r="A826" t="str">
        <f>VLOOKUP(Table1[[#This Row],[Country]],Sheet2!A:B,2)</f>
        <v>NIC</v>
      </c>
      <c r="B826" t="s">
        <v>46</v>
      </c>
      <c r="C826">
        <v>2008</v>
      </c>
      <c r="D826">
        <v>9684541612.0296631</v>
      </c>
      <c r="E826">
        <v>3.4347721630495731</v>
      </c>
      <c r="F826">
        <v>1736.6412811603179</v>
      </c>
      <c r="G826">
        <v>19.8262031287429</v>
      </c>
      <c r="H826">
        <v>7.382650645677538</v>
      </c>
      <c r="J826" t="s">
        <v>12</v>
      </c>
      <c r="K826">
        <v>7.3826299999999998</v>
      </c>
      <c r="L826">
        <v>44.213419999999999</v>
      </c>
    </row>
    <row r="827" spans="1:12" x14ac:dyDescent="0.45">
      <c r="A827" t="str">
        <f>VLOOKUP(Table1[[#This Row],[Country]],Sheet2!A:B,2)</f>
        <v>NIC</v>
      </c>
      <c r="B827" t="s">
        <v>46</v>
      </c>
      <c r="C827">
        <v>2009</v>
      </c>
      <c r="D827">
        <v>9365795056.2903175</v>
      </c>
      <c r="E827">
        <v>-3.291292128306964</v>
      </c>
      <c r="F827">
        <v>1655.7284235339059</v>
      </c>
      <c r="G827">
        <v>3.6870016049879699</v>
      </c>
      <c r="H827">
        <v>5.2285377677006766</v>
      </c>
      <c r="J827" t="s">
        <v>12</v>
      </c>
      <c r="K827">
        <v>5.2285300000000001</v>
      </c>
      <c r="L827">
        <v>50.498260000000002</v>
      </c>
    </row>
    <row r="828" spans="1:12" x14ac:dyDescent="0.45">
      <c r="A828" t="str">
        <f>VLOOKUP(Table1[[#This Row],[Country]],Sheet2!A:B,2)</f>
        <v>NIC</v>
      </c>
      <c r="B828" t="s">
        <v>46</v>
      </c>
      <c r="C828">
        <v>2010</v>
      </c>
      <c r="D828">
        <v>9778793416.4437675</v>
      </c>
      <c r="E828">
        <v>4.4096454990873326</v>
      </c>
      <c r="F828">
        <v>1704.3797185934111</v>
      </c>
      <c r="G828">
        <v>5.4551342588742298</v>
      </c>
      <c r="H828">
        <v>5.5933773549682444</v>
      </c>
      <c r="J828" t="s">
        <v>12</v>
      </c>
      <c r="K828">
        <v>5.5933599999999997</v>
      </c>
      <c r="L828">
        <v>53.44003</v>
      </c>
    </row>
    <row r="829" spans="1:12" x14ac:dyDescent="0.45">
      <c r="A829" t="str">
        <f>VLOOKUP(Table1[[#This Row],[Country]],Sheet2!A:B,2)</f>
        <v>NIC</v>
      </c>
      <c r="B829" t="s">
        <v>46</v>
      </c>
      <c r="C829">
        <v>2011</v>
      </c>
      <c r="D829">
        <v>10396566381.095961</v>
      </c>
      <c r="E829">
        <v>6.3174763832658556</v>
      </c>
      <c r="F829">
        <v>1786.6429390455521</v>
      </c>
      <c r="G829">
        <v>8.0823879809909993</v>
      </c>
      <c r="H829">
        <v>9.5791828608632592</v>
      </c>
      <c r="J829" t="s">
        <v>12</v>
      </c>
      <c r="K829">
        <v>9.5791699999999995</v>
      </c>
      <c r="L829">
        <v>57.465829999999997</v>
      </c>
    </row>
    <row r="830" spans="1:12" x14ac:dyDescent="0.45">
      <c r="A830" t="str">
        <f>VLOOKUP(Table1[[#This Row],[Country]],Sheet2!A:B,2)</f>
        <v>NIC</v>
      </c>
      <c r="B830" t="s">
        <v>46</v>
      </c>
      <c r="C830">
        <v>2012</v>
      </c>
      <c r="D830">
        <v>11071925173.743401</v>
      </c>
      <c r="E830">
        <v>6.4959792290216711</v>
      </c>
      <c r="F830">
        <v>1876.1882236439949</v>
      </c>
      <c r="G830">
        <v>7.1935505333896002</v>
      </c>
      <c r="H830">
        <v>7.3651864774658069</v>
      </c>
      <c r="J830" t="s">
        <v>12</v>
      </c>
      <c r="K830">
        <v>7.3651600000000004</v>
      </c>
      <c r="L830">
        <v>48.940289999999997</v>
      </c>
    </row>
    <row r="831" spans="1:12" x14ac:dyDescent="0.45">
      <c r="A831" t="str">
        <f>VLOOKUP(Table1[[#This Row],[Country]],Sheet2!A:B,2)</f>
        <v>NIC</v>
      </c>
      <c r="B831" t="s">
        <v>46</v>
      </c>
      <c r="C831">
        <v>2013</v>
      </c>
      <c r="D831">
        <v>11617340945.667179</v>
      </c>
      <c r="E831">
        <v>4.9261150465251831</v>
      </c>
      <c r="F831">
        <v>1941.450847351023</v>
      </c>
      <c r="G831">
        <v>7.1354678528940703</v>
      </c>
      <c r="H831">
        <v>8.7872528154451395</v>
      </c>
      <c r="J831" t="s">
        <v>12</v>
      </c>
      <c r="K831">
        <v>8.7872299999999992</v>
      </c>
      <c r="L831">
        <v>53.642960000000002</v>
      </c>
    </row>
    <row r="832" spans="1:12" x14ac:dyDescent="0.45">
      <c r="A832" t="str">
        <f>VLOOKUP(Table1[[#This Row],[Country]],Sheet2!A:B,2)</f>
        <v>NIC</v>
      </c>
      <c r="B832" t="s">
        <v>46</v>
      </c>
      <c r="C832">
        <v>2014</v>
      </c>
      <c r="D832">
        <v>12173404097.24634</v>
      </c>
      <c r="E832">
        <v>4.7864924872205421</v>
      </c>
      <c r="F832">
        <v>2006.6628452236221</v>
      </c>
      <c r="G832">
        <v>6.03596861798425</v>
      </c>
      <c r="H832">
        <v>9.0636420251779004</v>
      </c>
      <c r="J832" t="s">
        <v>12</v>
      </c>
      <c r="K832">
        <v>9.0636399999999995</v>
      </c>
      <c r="L832">
        <v>54.470210000000002</v>
      </c>
    </row>
    <row r="833" spans="1:12" x14ac:dyDescent="0.45">
      <c r="A833" t="str">
        <f>VLOOKUP(Table1[[#This Row],[Country]],Sheet2!A:B,2)</f>
        <v>NIC</v>
      </c>
      <c r="B833" t="s">
        <v>46</v>
      </c>
      <c r="C833">
        <v>2015</v>
      </c>
      <c r="D833">
        <v>12756685550.338869</v>
      </c>
      <c r="E833">
        <v>4.7914408199467857</v>
      </c>
      <c r="F833">
        <v>2074.4544646002819</v>
      </c>
      <c r="G833">
        <v>3.99737996694396</v>
      </c>
      <c r="H833">
        <v>7.5803389225527482</v>
      </c>
      <c r="J833" t="s">
        <v>12</v>
      </c>
      <c r="K833">
        <v>7.58033</v>
      </c>
      <c r="L833">
        <v>56.504440000000002</v>
      </c>
    </row>
    <row r="834" spans="1:12" x14ac:dyDescent="0.45">
      <c r="A834" t="str">
        <f>VLOOKUP(Table1[[#This Row],[Country]],Sheet2!A:B,2)</f>
        <v>NIC</v>
      </c>
      <c r="B834" t="s">
        <v>46</v>
      </c>
      <c r="C834">
        <v>2016</v>
      </c>
      <c r="D834">
        <v>13338767298.681511</v>
      </c>
      <c r="E834">
        <v>4.5629544292339403</v>
      </c>
      <c r="F834">
        <v>2140.1383129918249</v>
      </c>
      <c r="G834">
        <v>3.5231731762847298</v>
      </c>
      <c r="H834">
        <v>7.4446219622543381</v>
      </c>
      <c r="J834" t="s">
        <v>12</v>
      </c>
      <c r="K834">
        <v>7.4446300000000001</v>
      </c>
      <c r="L834">
        <v>59.721089999999997</v>
      </c>
    </row>
    <row r="835" spans="1:12" x14ac:dyDescent="0.45">
      <c r="A835" t="str">
        <f>VLOOKUP(Table1[[#This Row],[Country]],Sheet2!A:B,2)</f>
        <v>NIC</v>
      </c>
      <c r="B835" t="s">
        <v>46</v>
      </c>
      <c r="C835">
        <v>2017</v>
      </c>
      <c r="D835">
        <v>13956690226.427429</v>
      </c>
      <c r="E835">
        <v>4.6325339809099688</v>
      </c>
      <c r="F835">
        <v>2209.6548125658219</v>
      </c>
      <c r="G835">
        <v>3.8506716628472701</v>
      </c>
      <c r="H835">
        <v>7.5105592034072579</v>
      </c>
      <c r="J835" t="s">
        <v>12</v>
      </c>
      <c r="K835">
        <v>7.51058</v>
      </c>
      <c r="L835">
        <v>62.529139999999998</v>
      </c>
    </row>
    <row r="836" spans="1:12" x14ac:dyDescent="0.45">
      <c r="A836" t="str">
        <f>VLOOKUP(Table1[[#This Row],[Country]],Sheet2!A:B,2)</f>
        <v>NIC</v>
      </c>
      <c r="B836" t="s">
        <v>46</v>
      </c>
      <c r="C836">
        <v>2018</v>
      </c>
      <c r="D836">
        <v>13487230761.48177</v>
      </c>
      <c r="E836">
        <v>-3.3636876460633398</v>
      </c>
      <c r="F836">
        <v>2107.3534645632189</v>
      </c>
      <c r="G836">
        <v>4.94723728039886</v>
      </c>
      <c r="H836">
        <v>6.4305942389690296</v>
      </c>
      <c r="J836" t="s">
        <v>12</v>
      </c>
      <c r="K836">
        <v>6.4306000000000001</v>
      </c>
      <c r="L836">
        <v>69.529719999999998</v>
      </c>
    </row>
    <row r="837" spans="1:12" x14ac:dyDescent="0.45">
      <c r="A837" t="str">
        <f>VLOOKUP(Table1[[#This Row],[Country]],Sheet2!A:B,2)</f>
        <v>NIC</v>
      </c>
      <c r="B837" t="s">
        <v>46</v>
      </c>
      <c r="C837">
        <v>2019</v>
      </c>
      <c r="D837">
        <v>13096501920.74836</v>
      </c>
      <c r="E837">
        <v>-2.8970279195436892</v>
      </c>
      <c r="F837">
        <v>2019.9251627204151</v>
      </c>
      <c r="G837">
        <v>5.3762899084412599</v>
      </c>
      <c r="H837">
        <v>3.960932795493695</v>
      </c>
      <c r="J837" t="s">
        <v>12</v>
      </c>
      <c r="K837">
        <v>3.9609299999999998</v>
      </c>
      <c r="L837">
        <v>72.757559999999998</v>
      </c>
    </row>
    <row r="838" spans="1:12" x14ac:dyDescent="0.45">
      <c r="A838" t="str">
        <f>VLOOKUP(Table1[[#This Row],[Country]],Sheet2!A:B,2)</f>
        <v>NIC</v>
      </c>
      <c r="B838" t="s">
        <v>46</v>
      </c>
      <c r="C838">
        <v>2020</v>
      </c>
      <c r="D838">
        <v>12866533516.50169</v>
      </c>
      <c r="E838">
        <v>-1.755952892140868</v>
      </c>
      <c r="F838">
        <v>1959.7883096760099</v>
      </c>
      <c r="G838">
        <v>3.6818134162557201</v>
      </c>
      <c r="H838">
        <v>5.8864954725375753</v>
      </c>
      <c r="J838" t="s">
        <v>12</v>
      </c>
      <c r="K838">
        <v>5.8880699999999999</v>
      </c>
      <c r="L838">
        <v>78.765299999999996</v>
      </c>
    </row>
    <row r="839" spans="1:12" x14ac:dyDescent="0.45">
      <c r="A839" t="str">
        <f>VLOOKUP(Table1[[#This Row],[Country]],Sheet2!A:B,2)</f>
        <v>NIC</v>
      </c>
      <c r="B839" t="s">
        <v>46</v>
      </c>
      <c r="C839">
        <v>2021</v>
      </c>
      <c r="D839">
        <v>14193856859.17351</v>
      </c>
      <c r="E839">
        <v>10.316091284179119</v>
      </c>
      <c r="F839">
        <v>2136.1038540363738</v>
      </c>
      <c r="G839">
        <v>4.9284139694896796</v>
      </c>
      <c r="H839">
        <v>8.6262355109244826</v>
      </c>
      <c r="J839" t="s">
        <v>12</v>
      </c>
      <c r="K839">
        <v>8.6251499999999997</v>
      </c>
      <c r="L839">
        <v>79.218310000000002</v>
      </c>
    </row>
    <row r="840" spans="1:12" x14ac:dyDescent="0.45">
      <c r="A840" t="str">
        <f>VLOOKUP(Table1[[#This Row],[Country]],Sheet2!A:B,2)</f>
        <v>NIC</v>
      </c>
      <c r="B840" t="s">
        <v>46</v>
      </c>
      <c r="C840">
        <v>2022</v>
      </c>
      <c r="D840">
        <v>14726450786.58272</v>
      </c>
      <c r="E840">
        <v>3.7522847573666809</v>
      </c>
      <c r="F840">
        <v>2187.9672891494229</v>
      </c>
      <c r="G840">
        <v>10.4674244465991</v>
      </c>
      <c r="H840">
        <v>8.2671469999834173</v>
      </c>
      <c r="J840" t="s">
        <v>12</v>
      </c>
      <c r="K840">
        <v>8.2557200000000002</v>
      </c>
      <c r="L840">
        <v>79.76164</v>
      </c>
    </row>
    <row r="841" spans="1:12" x14ac:dyDescent="0.45">
      <c r="A841" t="str">
        <f>VLOOKUP(Table1[[#This Row],[Country]],Sheet2!A:B,2)</f>
        <v>NIC</v>
      </c>
      <c r="B841" t="s">
        <v>46</v>
      </c>
      <c r="C841">
        <v>2023</v>
      </c>
      <c r="D841">
        <v>15399335188.183491</v>
      </c>
      <c r="E841">
        <v>4.5692231709614504</v>
      </c>
      <c r="F841">
        <v>2256.7714769556092</v>
      </c>
      <c r="G841">
        <v>8.3876585487253603</v>
      </c>
      <c r="H841">
        <v>6.8993490621161806</v>
      </c>
      <c r="J841" t="s">
        <v>12</v>
      </c>
      <c r="K841">
        <v>7.1664899999999996</v>
      </c>
      <c r="L841">
        <v>79.990210000000005</v>
      </c>
    </row>
    <row r="842" spans="1:12" x14ac:dyDescent="0.45">
      <c r="A842" t="str">
        <f>VLOOKUP(Table1[[#This Row],[Country]],Sheet2!A:B,2)</f>
        <v>NER</v>
      </c>
      <c r="B842" t="s">
        <v>47</v>
      </c>
      <c r="C842">
        <v>2000</v>
      </c>
      <c r="D842">
        <v>4522117708.5031233</v>
      </c>
      <c r="E842">
        <v>-1.208477741005751</v>
      </c>
      <c r="F842">
        <v>392.89861694104178</v>
      </c>
      <c r="G842">
        <v>2.9001497359910799</v>
      </c>
      <c r="H842">
        <v>0.70334292015477773</v>
      </c>
      <c r="J842" t="s">
        <v>12</v>
      </c>
      <c r="K842">
        <v>0.3589</v>
      </c>
      <c r="L842">
        <v>1.93222</v>
      </c>
    </row>
    <row r="843" spans="1:12" x14ac:dyDescent="0.45">
      <c r="A843" t="str">
        <f>VLOOKUP(Table1[[#This Row],[Country]],Sheet2!A:B,2)</f>
        <v>NER</v>
      </c>
      <c r="B843" t="s">
        <v>47</v>
      </c>
      <c r="C843">
        <v>2001</v>
      </c>
      <c r="D843">
        <v>4850791323.990346</v>
      </c>
      <c r="E843">
        <v>7.2681349021323456</v>
      </c>
      <c r="F843">
        <v>406.92349366526378</v>
      </c>
      <c r="G843">
        <v>4.0055142835267796</v>
      </c>
      <c r="H843">
        <v>0.92242085397793505</v>
      </c>
      <c r="J843" t="s">
        <v>12</v>
      </c>
      <c r="K843">
        <v>0.89436000000000004</v>
      </c>
      <c r="L843">
        <v>2.4008799999999999</v>
      </c>
    </row>
    <row r="844" spans="1:12" x14ac:dyDescent="0.45">
      <c r="A844" t="str">
        <f>VLOOKUP(Table1[[#This Row],[Country]],Sheet2!A:B,2)</f>
        <v>NER</v>
      </c>
      <c r="B844" t="s">
        <v>47</v>
      </c>
      <c r="C844">
        <v>2002</v>
      </c>
      <c r="D844">
        <v>5089376067.9613628</v>
      </c>
      <c r="E844">
        <v>4.9184705759462162</v>
      </c>
      <c r="F844">
        <v>412.12379319257781</v>
      </c>
      <c r="G844">
        <v>2.6288659793813598</v>
      </c>
      <c r="H844">
        <v>0.2813407364776192</v>
      </c>
      <c r="J844" t="s">
        <v>12</v>
      </c>
      <c r="K844">
        <v>8.2369999999999999E-2</v>
      </c>
      <c r="L844">
        <v>2.39655</v>
      </c>
    </row>
    <row r="845" spans="1:12" x14ac:dyDescent="0.45">
      <c r="A845" t="str">
        <f>VLOOKUP(Table1[[#This Row],[Country]],Sheet2!A:B,2)</f>
        <v>NER</v>
      </c>
      <c r="B845" t="s">
        <v>47</v>
      </c>
      <c r="C845">
        <v>2003</v>
      </c>
      <c r="D845">
        <v>5199846593.3602018</v>
      </c>
      <c r="E845">
        <v>2.1706103837418032</v>
      </c>
      <c r="F845">
        <v>406.33375749787621</v>
      </c>
      <c r="G845">
        <v>-1.61440769175596</v>
      </c>
      <c r="H845">
        <v>0.54592446665310324</v>
      </c>
      <c r="J845" t="s">
        <v>12</v>
      </c>
      <c r="K845">
        <v>0.31913999999999998</v>
      </c>
      <c r="L845">
        <v>2.1928800000000002</v>
      </c>
    </row>
    <row r="846" spans="1:12" x14ac:dyDescent="0.45">
      <c r="A846" t="str">
        <f>VLOOKUP(Table1[[#This Row],[Country]],Sheet2!A:B,2)</f>
        <v>NER</v>
      </c>
      <c r="B846" t="s">
        <v>47</v>
      </c>
      <c r="C846">
        <v>2004</v>
      </c>
      <c r="D846">
        <v>5218763717.357975</v>
      </c>
      <c r="E846">
        <v>0.36380157872213198</v>
      </c>
      <c r="F846">
        <v>393.39878145319858</v>
      </c>
      <c r="G846">
        <v>0.26254375729283802</v>
      </c>
      <c r="H846">
        <v>0.64915974296250689</v>
      </c>
      <c r="J846" t="s">
        <v>12</v>
      </c>
      <c r="K846">
        <v>0.51536000000000004</v>
      </c>
      <c r="L846">
        <v>2.92035</v>
      </c>
    </row>
    <row r="847" spans="1:12" x14ac:dyDescent="0.45">
      <c r="A847" t="str">
        <f>VLOOKUP(Table1[[#This Row],[Country]],Sheet2!A:B,2)</f>
        <v>NER</v>
      </c>
      <c r="B847" t="s">
        <v>47</v>
      </c>
      <c r="C847">
        <v>2005</v>
      </c>
      <c r="D847">
        <v>5601396628.3190842</v>
      </c>
      <c r="E847">
        <v>7.3318688425851661</v>
      </c>
      <c r="F847">
        <v>407.19093105992442</v>
      </c>
      <c r="G847">
        <v>7.7974978178644001</v>
      </c>
      <c r="H847">
        <v>1.135067543179227</v>
      </c>
      <c r="J847" t="s">
        <v>12</v>
      </c>
      <c r="K847">
        <v>0.66059999999999997</v>
      </c>
      <c r="L847">
        <v>2.1798700000000002</v>
      </c>
    </row>
    <row r="848" spans="1:12" x14ac:dyDescent="0.45">
      <c r="A848" t="str">
        <f>VLOOKUP(Table1[[#This Row],[Country]],Sheet2!A:B,2)</f>
        <v>NER</v>
      </c>
      <c r="B848" t="s">
        <v>47</v>
      </c>
      <c r="C848">
        <v>2006</v>
      </c>
      <c r="D848">
        <v>5933618261.5588245</v>
      </c>
      <c r="E848">
        <v>5.9310499735034199</v>
      </c>
      <c r="F848">
        <v>415.85202211480072</v>
      </c>
      <c r="G848">
        <v>4.0485829959507398E-2</v>
      </c>
      <c r="H848">
        <v>0.84749753019707252</v>
      </c>
      <c r="J848" t="s">
        <v>12</v>
      </c>
      <c r="K848">
        <v>1.01769</v>
      </c>
      <c r="L848">
        <v>3.2436500000000001</v>
      </c>
    </row>
    <row r="849" spans="1:12" x14ac:dyDescent="0.45">
      <c r="A849" t="str">
        <f>VLOOKUP(Table1[[#This Row],[Country]],Sheet2!A:B,2)</f>
        <v>NER</v>
      </c>
      <c r="B849" t="s">
        <v>47</v>
      </c>
      <c r="C849">
        <v>2007</v>
      </c>
      <c r="D849">
        <v>6120095511.7095823</v>
      </c>
      <c r="E849">
        <v>3.1427240838673072</v>
      </c>
      <c r="F849">
        <v>413.4191262610662</v>
      </c>
      <c r="G849">
        <v>5.3959260758156199E-2</v>
      </c>
      <c r="H849">
        <v>1.728586414112911</v>
      </c>
      <c r="J849" t="s">
        <v>12</v>
      </c>
      <c r="K849">
        <v>2.2383199999999999</v>
      </c>
      <c r="L849">
        <v>4.7987900000000003</v>
      </c>
    </row>
    <row r="850" spans="1:12" x14ac:dyDescent="0.45">
      <c r="A850" t="str">
        <f>VLOOKUP(Table1[[#This Row],[Country]],Sheet2!A:B,2)</f>
        <v>NER</v>
      </c>
      <c r="B850" t="s">
        <v>47</v>
      </c>
      <c r="C850">
        <v>2008</v>
      </c>
      <c r="D850">
        <v>6593265446.855216</v>
      </c>
      <c r="E850">
        <v>7.7314142277733708</v>
      </c>
      <c r="F850">
        <v>429.19554279887728</v>
      </c>
      <c r="G850">
        <v>11.305109882701901</v>
      </c>
      <c r="H850">
        <v>3.879031436631851</v>
      </c>
      <c r="J850" t="s">
        <v>12</v>
      </c>
      <c r="K850">
        <v>4.69374</v>
      </c>
      <c r="L850">
        <v>8.6008399999999998</v>
      </c>
    </row>
    <row r="851" spans="1:12" x14ac:dyDescent="0.45">
      <c r="A851" t="str">
        <f>VLOOKUP(Table1[[#This Row],[Country]],Sheet2!A:B,2)</f>
        <v>NER</v>
      </c>
      <c r="B851" t="s">
        <v>47</v>
      </c>
      <c r="C851">
        <v>2009</v>
      </c>
      <c r="D851">
        <v>6722664934.312583</v>
      </c>
      <c r="E851">
        <v>1.962600906946449</v>
      </c>
      <c r="F851">
        <v>421.65090133313572</v>
      </c>
      <c r="G851">
        <v>0.58290659080113205</v>
      </c>
      <c r="H851">
        <v>8.6208906020985658</v>
      </c>
      <c r="J851" t="s">
        <v>12</v>
      </c>
      <c r="K851">
        <v>10.970090000000001</v>
      </c>
      <c r="L851">
        <v>19.48151</v>
      </c>
    </row>
    <row r="852" spans="1:12" x14ac:dyDescent="0.45">
      <c r="A852" t="str">
        <f>VLOOKUP(Table1[[#This Row],[Country]],Sheet2!A:B,2)</f>
        <v>NER</v>
      </c>
      <c r="B852" t="s">
        <v>47</v>
      </c>
      <c r="C852">
        <v>2010</v>
      </c>
      <c r="D852">
        <v>7299346341.9257317</v>
      </c>
      <c r="E852">
        <v>8.5781667426225283</v>
      </c>
      <c r="F852">
        <v>441.07916611203939</v>
      </c>
      <c r="G852">
        <v>0.80407308088263796</v>
      </c>
      <c r="H852">
        <v>10.14668991556397</v>
      </c>
      <c r="J852" t="s">
        <v>12</v>
      </c>
      <c r="K852">
        <v>12.32161</v>
      </c>
      <c r="L852">
        <v>29.49906</v>
      </c>
    </row>
    <row r="853" spans="1:12" x14ac:dyDescent="0.45">
      <c r="A853" t="str">
        <f>VLOOKUP(Table1[[#This Row],[Country]],Sheet2!A:B,2)</f>
        <v>NER</v>
      </c>
      <c r="B853" t="s">
        <v>47</v>
      </c>
      <c r="C853">
        <v>2011</v>
      </c>
      <c r="D853">
        <v>7471447186.5879765</v>
      </c>
      <c r="E853">
        <v>2.35775693603874</v>
      </c>
      <c r="F853">
        <v>434.98626487395302</v>
      </c>
      <c r="G853">
        <v>2.9423851401331098</v>
      </c>
      <c r="H853">
        <v>12.16450614030358</v>
      </c>
      <c r="J853" t="s">
        <v>12</v>
      </c>
      <c r="K853">
        <v>12.391730000000001</v>
      </c>
      <c r="L853">
        <v>36.87961</v>
      </c>
    </row>
    <row r="854" spans="1:12" x14ac:dyDescent="0.45">
      <c r="A854" t="str">
        <f>VLOOKUP(Table1[[#This Row],[Country]],Sheet2!A:B,2)</f>
        <v>NER</v>
      </c>
      <c r="B854" t="s">
        <v>47</v>
      </c>
      <c r="C854">
        <v>2012</v>
      </c>
      <c r="D854">
        <v>8259606009.3520002</v>
      </c>
      <c r="E854">
        <v>10.54894457634461</v>
      </c>
      <c r="F854">
        <v>463.06626549640242</v>
      </c>
      <c r="G854">
        <v>0.45508982035929002</v>
      </c>
      <c r="H854">
        <v>8.9236791340455444</v>
      </c>
      <c r="J854" t="s">
        <v>12</v>
      </c>
      <c r="K854">
        <v>9.1775199999999995</v>
      </c>
      <c r="L854">
        <v>44.709099999999999</v>
      </c>
    </row>
    <row r="855" spans="1:12" x14ac:dyDescent="0.45">
      <c r="A855" t="str">
        <f>VLOOKUP(Table1[[#This Row],[Country]],Sheet2!A:B,2)</f>
        <v>NER</v>
      </c>
      <c r="B855" t="s">
        <v>47</v>
      </c>
      <c r="C855">
        <v>2013</v>
      </c>
      <c r="D855">
        <v>8698614858.5984173</v>
      </c>
      <c r="E855">
        <v>5.3151306339472626</v>
      </c>
      <c r="F855">
        <v>469.6902142008783</v>
      </c>
      <c r="G855">
        <v>2.2972311495532698</v>
      </c>
      <c r="H855">
        <v>7.0351656323837624</v>
      </c>
      <c r="J855" t="s">
        <v>12</v>
      </c>
      <c r="K855">
        <v>7.0888600000000004</v>
      </c>
      <c r="L855">
        <v>49.576410000000003</v>
      </c>
    </row>
    <row r="856" spans="1:12" x14ac:dyDescent="0.45">
      <c r="A856" t="str">
        <f>VLOOKUP(Table1[[#This Row],[Country]],Sheet2!A:B,2)</f>
        <v>NER</v>
      </c>
      <c r="B856" t="s">
        <v>47</v>
      </c>
      <c r="C856">
        <v>2014</v>
      </c>
      <c r="D856">
        <v>9276388744.5948353</v>
      </c>
      <c r="E856">
        <v>6.6421366549560332</v>
      </c>
      <c r="F856">
        <v>482.74524741946038</v>
      </c>
      <c r="G856">
        <v>-0.93028725998446604</v>
      </c>
      <c r="H856">
        <v>7.5759118143366777</v>
      </c>
      <c r="J856" t="s">
        <v>12</v>
      </c>
      <c r="K856">
        <v>7.5660699999999999</v>
      </c>
      <c r="L856">
        <v>47.631770000000003</v>
      </c>
    </row>
    <row r="857" spans="1:12" x14ac:dyDescent="0.45">
      <c r="A857" t="str">
        <f>VLOOKUP(Table1[[#This Row],[Country]],Sheet2!A:B,2)</f>
        <v>NER</v>
      </c>
      <c r="B857" t="s">
        <v>47</v>
      </c>
      <c r="C857">
        <v>2015</v>
      </c>
      <c r="D857">
        <v>9683867926.4428234</v>
      </c>
      <c r="E857">
        <v>4.3926488320729078</v>
      </c>
      <c r="F857">
        <v>485.66257417527879</v>
      </c>
      <c r="G857">
        <v>-0.57609036983318895</v>
      </c>
      <c r="H857">
        <v>5.4676176411371697</v>
      </c>
      <c r="J857" t="s">
        <v>12</v>
      </c>
      <c r="K857">
        <v>5.4717799999999999</v>
      </c>
      <c r="L857">
        <v>53.380339999999997</v>
      </c>
    </row>
    <row r="858" spans="1:12" x14ac:dyDescent="0.45">
      <c r="A858" t="str">
        <f>VLOOKUP(Table1[[#This Row],[Country]],Sheet2!A:B,2)</f>
        <v>NER</v>
      </c>
      <c r="B858" t="s">
        <v>47</v>
      </c>
      <c r="C858">
        <v>2016</v>
      </c>
      <c r="D858">
        <v>10239808436.94335</v>
      </c>
      <c r="E858">
        <v>5.7408931505815701</v>
      </c>
      <c r="F858">
        <v>495.01743721600792</v>
      </c>
      <c r="G858">
        <v>1.65388922387806</v>
      </c>
      <c r="H858">
        <v>2.8977447832380472</v>
      </c>
      <c r="J858" t="s">
        <v>12</v>
      </c>
      <c r="K858">
        <v>2.8977400000000002</v>
      </c>
      <c r="L858">
        <v>50.853319999999997</v>
      </c>
    </row>
    <row r="859" spans="1:12" x14ac:dyDescent="0.45">
      <c r="A859" t="str">
        <f>VLOOKUP(Table1[[#This Row],[Country]],Sheet2!A:B,2)</f>
        <v>NER</v>
      </c>
      <c r="B859" t="s">
        <v>47</v>
      </c>
      <c r="C859">
        <v>2017</v>
      </c>
      <c r="D859">
        <v>10752347793.02354</v>
      </c>
      <c r="E859">
        <v>5.0053607861554346</v>
      </c>
      <c r="F859">
        <v>501.61530546290209</v>
      </c>
      <c r="G859">
        <v>2.7963731887127499</v>
      </c>
      <c r="H859">
        <v>3.028230247275991</v>
      </c>
      <c r="J859" t="s">
        <v>12</v>
      </c>
      <c r="K859">
        <v>3.0282300000000002</v>
      </c>
      <c r="L859">
        <v>57.006039999999999</v>
      </c>
    </row>
    <row r="860" spans="1:12" x14ac:dyDescent="0.45">
      <c r="A860" t="str">
        <f>VLOOKUP(Table1[[#This Row],[Country]],Sheet2!A:B,2)</f>
        <v>NER</v>
      </c>
      <c r="B860" t="s">
        <v>47</v>
      </c>
      <c r="C860">
        <v>2018</v>
      </c>
      <c r="D860">
        <v>11527744540.16301</v>
      </c>
      <c r="E860">
        <v>7.2114180276289659</v>
      </c>
      <c r="F860">
        <v>519.5469934838859</v>
      </c>
      <c r="G860">
        <v>2.9676036600445599</v>
      </c>
      <c r="H860">
        <v>3.630373994781344</v>
      </c>
      <c r="J860" t="s">
        <v>12</v>
      </c>
      <c r="K860">
        <v>3.63849</v>
      </c>
      <c r="L860">
        <v>51.054110000000001</v>
      </c>
    </row>
    <row r="861" spans="1:12" x14ac:dyDescent="0.45">
      <c r="A861" t="str">
        <f>VLOOKUP(Table1[[#This Row],[Country]],Sheet2!A:B,2)</f>
        <v>NER</v>
      </c>
      <c r="B861" t="s">
        <v>47</v>
      </c>
      <c r="C861">
        <v>2019</v>
      </c>
      <c r="D861">
        <v>12212475570.63731</v>
      </c>
      <c r="E861">
        <v>5.939852571235221</v>
      </c>
      <c r="F861">
        <v>532.18602457038878</v>
      </c>
      <c r="G861">
        <v>-2.48979265070846</v>
      </c>
      <c r="H861">
        <v>5.5637887279510387</v>
      </c>
      <c r="J861" t="s">
        <v>12</v>
      </c>
      <c r="K861">
        <v>5.5522</v>
      </c>
      <c r="L861">
        <v>55.244230000000002</v>
      </c>
    </row>
    <row r="862" spans="1:12" x14ac:dyDescent="0.45">
      <c r="A862" t="str">
        <f>VLOOKUP(Table1[[#This Row],[Country]],Sheet2!A:B,2)</f>
        <v>NER</v>
      </c>
      <c r="B862" t="s">
        <v>47</v>
      </c>
      <c r="C862">
        <v>2020</v>
      </c>
      <c r="D862">
        <v>12646096746.888121</v>
      </c>
      <c r="E862">
        <v>3.5506410943689128</v>
      </c>
      <c r="F862">
        <v>533.19432891025428</v>
      </c>
      <c r="G862">
        <v>2.8981937602626999</v>
      </c>
      <c r="H862">
        <v>2.6239554528365119</v>
      </c>
      <c r="J862" t="s">
        <v>12</v>
      </c>
      <c r="K862">
        <v>2.62405</v>
      </c>
      <c r="L862">
        <v>59.535139999999998</v>
      </c>
    </row>
    <row r="863" spans="1:12" x14ac:dyDescent="0.45">
      <c r="A863" t="str">
        <f>VLOOKUP(Table1[[#This Row],[Country]],Sheet2!A:B,2)</f>
        <v>NER</v>
      </c>
      <c r="B863" t="s">
        <v>47</v>
      </c>
      <c r="C863">
        <v>2021</v>
      </c>
      <c r="D863">
        <v>12821067681.41114</v>
      </c>
      <c r="E863">
        <v>1.383596361984772</v>
      </c>
      <c r="F863">
        <v>523.2631795186519</v>
      </c>
      <c r="G863">
        <v>3.8378680284050102</v>
      </c>
      <c r="H863">
        <v>3.9881262800603419</v>
      </c>
      <c r="J863" t="s">
        <v>12</v>
      </c>
      <c r="K863">
        <v>3.9881500000000001</v>
      </c>
      <c r="L863">
        <v>54.455240000000003</v>
      </c>
    </row>
    <row r="864" spans="1:12" x14ac:dyDescent="0.45">
      <c r="A864" t="str">
        <f>VLOOKUP(Table1[[#This Row],[Country]],Sheet2!A:B,2)</f>
        <v>NER</v>
      </c>
      <c r="B864" t="s">
        <v>47</v>
      </c>
      <c r="C864">
        <v>2022</v>
      </c>
      <c r="D864">
        <v>14346774735.502621</v>
      </c>
      <c r="E864">
        <v>11.90000000002772</v>
      </c>
      <c r="F864">
        <v>566.79796298386623</v>
      </c>
      <c r="G864">
        <v>4.22621791916393</v>
      </c>
      <c r="H864">
        <v>6.2588141597984741</v>
      </c>
      <c r="J864" t="s">
        <v>12</v>
      </c>
      <c r="K864">
        <v>6.2665800000000003</v>
      </c>
      <c r="L864">
        <v>55.975409999999997</v>
      </c>
    </row>
    <row r="865" spans="1:12" x14ac:dyDescent="0.45">
      <c r="A865" t="str">
        <f>VLOOKUP(Table1[[#This Row],[Country]],Sheet2!A:B,2)</f>
        <v>NER</v>
      </c>
      <c r="B865" t="s">
        <v>47</v>
      </c>
      <c r="C865">
        <v>2023</v>
      </c>
      <c r="D865">
        <v>14705444103.890181</v>
      </c>
      <c r="E865">
        <v>2.4999999999999858</v>
      </c>
      <c r="F865">
        <v>562.13757141388317</v>
      </c>
      <c r="G865">
        <v>3.70097316425842</v>
      </c>
      <c r="H865">
        <v>0.2401412732616954</v>
      </c>
      <c r="J865" t="s">
        <v>12</v>
      </c>
      <c r="K865">
        <v>5.7431200000000002</v>
      </c>
      <c r="L865">
        <v>59.011740000000003</v>
      </c>
    </row>
    <row r="866" spans="1:12" x14ac:dyDescent="0.45">
      <c r="A866" t="str">
        <f>VLOOKUP(Table1[[#This Row],[Country]],Sheet2!A:B,2)</f>
        <v>NGA</v>
      </c>
      <c r="B866" t="s">
        <v>48</v>
      </c>
      <c r="C866">
        <v>2000</v>
      </c>
      <c r="D866">
        <v>179675448843.37341</v>
      </c>
      <c r="E866">
        <v>5.0159347593115911</v>
      </c>
      <c r="F866">
        <v>1421.679879520128</v>
      </c>
      <c r="G866">
        <v>6.9332921556516096</v>
      </c>
      <c r="H866">
        <v>1.648320989647672</v>
      </c>
      <c r="J866" t="s">
        <v>12</v>
      </c>
      <c r="K866">
        <v>1.8857999999999999</v>
      </c>
      <c r="L866">
        <v>34.250279999999997</v>
      </c>
    </row>
    <row r="867" spans="1:12" x14ac:dyDescent="0.45">
      <c r="A867" t="str">
        <f>VLOOKUP(Table1[[#This Row],[Country]],Sheet2!A:B,2)</f>
        <v>NGA</v>
      </c>
      <c r="B867" t="s">
        <v>48</v>
      </c>
      <c r="C867">
        <v>2001</v>
      </c>
      <c r="D867">
        <v>190308075297.96552</v>
      </c>
      <c r="E867">
        <v>5.9176846492036788</v>
      </c>
      <c r="F867">
        <v>1465.457203423091</v>
      </c>
      <c r="G867">
        <v>18.873646209386202</v>
      </c>
      <c r="H867">
        <v>1.618615558243405</v>
      </c>
      <c r="I867">
        <v>0.23002306735986311</v>
      </c>
      <c r="J867" t="s">
        <v>12</v>
      </c>
      <c r="K867">
        <v>1.7255400000000001</v>
      </c>
      <c r="L867">
        <v>33.856099999999998</v>
      </c>
    </row>
    <row r="868" spans="1:12" x14ac:dyDescent="0.45">
      <c r="A868" t="str">
        <f>VLOOKUP(Table1[[#This Row],[Country]],Sheet2!A:B,2)</f>
        <v>NGA</v>
      </c>
      <c r="B868" t="s">
        <v>48</v>
      </c>
      <c r="C868">
        <v>2002</v>
      </c>
      <c r="D868">
        <v>219480696548.00629</v>
      </c>
      <c r="E868">
        <v>15.32915574095594</v>
      </c>
      <c r="F868">
        <v>1644.395188776323</v>
      </c>
      <c r="G868">
        <v>12.8765792031099</v>
      </c>
      <c r="H868">
        <v>1.9715841352678749</v>
      </c>
      <c r="J868" t="s">
        <v>12</v>
      </c>
      <c r="K868">
        <v>2.1388699999999998</v>
      </c>
      <c r="L868">
        <v>28.415109999999999</v>
      </c>
    </row>
    <row r="869" spans="1:12" x14ac:dyDescent="0.45">
      <c r="A869" t="str">
        <f>VLOOKUP(Table1[[#This Row],[Country]],Sheet2!A:B,2)</f>
        <v>NGA</v>
      </c>
      <c r="B869" t="s">
        <v>48</v>
      </c>
      <c r="C869">
        <v>2003</v>
      </c>
      <c r="D869">
        <v>235606371240.5015</v>
      </c>
      <c r="E869">
        <v>7.3471949679948523</v>
      </c>
      <c r="F869">
        <v>1717.2145111175951</v>
      </c>
      <c r="G869">
        <v>14.0317836131437</v>
      </c>
      <c r="H869">
        <v>1.914620569921913</v>
      </c>
      <c r="J869" t="s">
        <v>12</v>
      </c>
      <c r="K869">
        <v>2.0697299999999998</v>
      </c>
      <c r="L869">
        <v>27.904699999999998</v>
      </c>
    </row>
    <row r="870" spans="1:12" x14ac:dyDescent="0.45">
      <c r="A870" t="str">
        <f>VLOOKUP(Table1[[#This Row],[Country]],Sheet2!A:B,2)</f>
        <v>NGA</v>
      </c>
      <c r="B870" t="s">
        <v>48</v>
      </c>
      <c r="C870">
        <v>2004</v>
      </c>
      <c r="D870">
        <v>257401275803.7619</v>
      </c>
      <c r="E870">
        <v>9.25055822917993</v>
      </c>
      <c r="F870">
        <v>1824.802694567732</v>
      </c>
      <c r="G870">
        <v>14.9980338183251</v>
      </c>
      <c r="H870">
        <v>1.380373874908815</v>
      </c>
      <c r="I870">
        <v>1.2378988118850871</v>
      </c>
      <c r="J870" t="s">
        <v>12</v>
      </c>
      <c r="K870">
        <v>1.5596099999999999</v>
      </c>
      <c r="L870">
        <v>23.024709999999999</v>
      </c>
    </row>
    <row r="871" spans="1:12" x14ac:dyDescent="0.45">
      <c r="A871" t="str">
        <f>VLOOKUP(Table1[[#This Row],[Country]],Sheet2!A:B,2)</f>
        <v>NGA</v>
      </c>
      <c r="B871" t="s">
        <v>48</v>
      </c>
      <c r="C871">
        <v>2005</v>
      </c>
      <c r="D871">
        <v>273974099482.9342</v>
      </c>
      <c r="E871">
        <v>6.4385165253831929</v>
      </c>
      <c r="F871">
        <v>1889.2517532581739</v>
      </c>
      <c r="G871">
        <v>17.863493366160501</v>
      </c>
      <c r="H871">
        <v>2.83629405374323</v>
      </c>
      <c r="I871">
        <v>1.112178323518237</v>
      </c>
      <c r="J871" t="s">
        <v>12</v>
      </c>
      <c r="K871">
        <v>2.8264</v>
      </c>
      <c r="L871">
        <v>14.95736</v>
      </c>
    </row>
    <row r="872" spans="1:12" x14ac:dyDescent="0.45">
      <c r="A872" t="str">
        <f>VLOOKUP(Table1[[#This Row],[Country]],Sheet2!A:B,2)</f>
        <v>NGA</v>
      </c>
      <c r="B872" t="s">
        <v>48</v>
      </c>
      <c r="C872">
        <v>2006</v>
      </c>
      <c r="D872">
        <v>290575362867.5025</v>
      </c>
      <c r="E872">
        <v>6.0594280320291176</v>
      </c>
      <c r="F872">
        <v>1949.158568045646</v>
      </c>
      <c r="G872">
        <v>8.2252215201704804</v>
      </c>
      <c r="H872">
        <v>2.0357526731987421</v>
      </c>
      <c r="I872">
        <v>1.5087081599567991</v>
      </c>
      <c r="J872" t="s">
        <v>12</v>
      </c>
      <c r="K872">
        <v>2.07443</v>
      </c>
      <c r="L872">
        <v>13.23265</v>
      </c>
    </row>
    <row r="873" spans="1:12" x14ac:dyDescent="0.45">
      <c r="A873" t="str">
        <f>VLOOKUP(Table1[[#This Row],[Country]],Sheet2!A:B,2)</f>
        <v>NGA</v>
      </c>
      <c r="B873" t="s">
        <v>48</v>
      </c>
      <c r="C873">
        <v>2007</v>
      </c>
      <c r="D873">
        <v>309727563830.13989</v>
      </c>
      <c r="E873">
        <v>6.5911303606873446</v>
      </c>
      <c r="F873">
        <v>2020.833162994541</v>
      </c>
      <c r="G873">
        <v>5.3880079685863</v>
      </c>
      <c r="H873">
        <v>2.1691953698239321</v>
      </c>
      <c r="I873">
        <v>6.2387073854019377</v>
      </c>
      <c r="J873" t="s">
        <v>12</v>
      </c>
      <c r="K873">
        <v>2.2083300000000001</v>
      </c>
      <c r="L873">
        <v>13.543559999999999</v>
      </c>
    </row>
    <row r="874" spans="1:12" x14ac:dyDescent="0.45">
      <c r="A874" t="str">
        <f>VLOOKUP(Table1[[#This Row],[Country]],Sheet2!A:B,2)</f>
        <v>NGA</v>
      </c>
      <c r="B874" t="s">
        <v>48</v>
      </c>
      <c r="C874">
        <v>2008</v>
      </c>
      <c r="D874">
        <v>330679000570.77808</v>
      </c>
      <c r="E874">
        <v>6.7644727778017</v>
      </c>
      <c r="F874">
        <v>2098.283392206672</v>
      </c>
      <c r="G874">
        <v>11.5810751748252</v>
      </c>
      <c r="H874">
        <v>2.413739182540108</v>
      </c>
      <c r="I874">
        <v>4.9248242570282441</v>
      </c>
      <c r="J874" t="s">
        <v>12</v>
      </c>
      <c r="K874">
        <v>2.4474100000000001</v>
      </c>
      <c r="L874">
        <v>13.523260000000001</v>
      </c>
    </row>
    <row r="875" spans="1:12" x14ac:dyDescent="0.45">
      <c r="A875" t="str">
        <f>VLOOKUP(Table1[[#This Row],[Country]],Sheet2!A:B,2)</f>
        <v>NGA</v>
      </c>
      <c r="B875" t="s">
        <v>48</v>
      </c>
      <c r="C875">
        <v>2009</v>
      </c>
      <c r="D875">
        <v>357255424171.35602</v>
      </c>
      <c r="E875">
        <v>8.0369251009906719</v>
      </c>
      <c r="F875">
        <v>2204.607256037305</v>
      </c>
      <c r="G875">
        <v>12.5378277304689</v>
      </c>
      <c r="H875">
        <v>2.900248731759838</v>
      </c>
      <c r="I875">
        <v>1.522913710092022</v>
      </c>
      <c r="J875" t="s">
        <v>12</v>
      </c>
      <c r="K875">
        <v>2.9633799999999999</v>
      </c>
      <c r="L875">
        <v>18.578759999999999</v>
      </c>
    </row>
    <row r="876" spans="1:12" x14ac:dyDescent="0.45">
      <c r="A876" t="str">
        <f>VLOOKUP(Table1[[#This Row],[Country]],Sheet2!A:B,2)</f>
        <v>NGA</v>
      </c>
      <c r="B876" t="s">
        <v>48</v>
      </c>
      <c r="C876">
        <v>2010</v>
      </c>
      <c r="D876">
        <v>385856064172.78448</v>
      </c>
      <c r="E876">
        <v>8.0056559162864573</v>
      </c>
      <c r="F876">
        <v>2315.466765096618</v>
      </c>
      <c r="G876">
        <v>13.7400521363694</v>
      </c>
      <c r="H876">
        <v>1.6420736918665171</v>
      </c>
      <c r="I876">
        <v>1.391088094326165</v>
      </c>
      <c r="J876" t="s">
        <v>12</v>
      </c>
      <c r="K876">
        <v>1.67849</v>
      </c>
      <c r="L876">
        <v>18.383030000000002</v>
      </c>
    </row>
    <row r="877" spans="1:12" x14ac:dyDescent="0.45">
      <c r="A877" t="str">
        <f>VLOOKUP(Table1[[#This Row],[Country]],Sheet2!A:B,2)</f>
        <v>NGA</v>
      </c>
      <c r="B877" t="s">
        <v>48</v>
      </c>
      <c r="C877">
        <v>2011</v>
      </c>
      <c r="D877">
        <v>406337011591.35022</v>
      </c>
      <c r="E877">
        <v>5.3079242028951228</v>
      </c>
      <c r="F877">
        <v>2370.9765709180278</v>
      </c>
      <c r="G877">
        <v>10.826137188001701</v>
      </c>
      <c r="H877">
        <v>2.133117701612997</v>
      </c>
      <c r="I877">
        <v>0.93419573066842698</v>
      </c>
      <c r="J877" t="s">
        <v>12</v>
      </c>
      <c r="K877">
        <v>2.17259</v>
      </c>
      <c r="L877">
        <v>19.530080000000002</v>
      </c>
    </row>
    <row r="878" spans="1:12" x14ac:dyDescent="0.45">
      <c r="A878" t="str">
        <f>VLOOKUP(Table1[[#This Row],[Country]],Sheet2!A:B,2)</f>
        <v>NGA</v>
      </c>
      <c r="B878" t="s">
        <v>48</v>
      </c>
      <c r="C878">
        <v>2012</v>
      </c>
      <c r="D878">
        <v>423525315758.05353</v>
      </c>
      <c r="E878">
        <v>4.2300611749316772</v>
      </c>
      <c r="F878">
        <v>2403.6538789692349</v>
      </c>
      <c r="G878">
        <v>12.224241302058299</v>
      </c>
      <c r="H878">
        <v>1.5237823376912729</v>
      </c>
      <c r="I878">
        <v>0.88212406359598294</v>
      </c>
      <c r="J878" t="s">
        <v>12</v>
      </c>
      <c r="K878">
        <v>1.5515399999999999</v>
      </c>
      <c r="L878">
        <v>21.227519999999998</v>
      </c>
    </row>
    <row r="879" spans="1:12" x14ac:dyDescent="0.45">
      <c r="A879" t="str">
        <f>VLOOKUP(Table1[[#This Row],[Country]],Sheet2!A:B,2)</f>
        <v>NGA</v>
      </c>
      <c r="B879" t="s">
        <v>48</v>
      </c>
      <c r="C879">
        <v>2013</v>
      </c>
      <c r="D879">
        <v>451780110046.797</v>
      </c>
      <c r="E879">
        <v>6.6713353930617254</v>
      </c>
      <c r="F879">
        <v>2495.3410657374789</v>
      </c>
      <c r="G879">
        <v>8.4955183826567797</v>
      </c>
      <c r="H879">
        <v>1.0695393649777749</v>
      </c>
      <c r="I879">
        <v>1.197403245984161</v>
      </c>
      <c r="J879" t="s">
        <v>12</v>
      </c>
      <c r="K879">
        <v>1.0890899999999999</v>
      </c>
      <c r="L879">
        <v>22.936309999999999</v>
      </c>
    </row>
    <row r="880" spans="1:12" x14ac:dyDescent="0.45">
      <c r="A880" t="str">
        <f>VLOOKUP(Table1[[#This Row],[Country]],Sheet2!A:B,2)</f>
        <v>NGA</v>
      </c>
      <c r="B880" t="s">
        <v>48</v>
      </c>
      <c r="C880">
        <v>2014</v>
      </c>
      <c r="D880">
        <v>480286163931.14978</v>
      </c>
      <c r="E880">
        <v>6.3097186552546702</v>
      </c>
      <c r="F880">
        <v>2583.6155695813991</v>
      </c>
      <c r="G880">
        <v>8.0474108796790702</v>
      </c>
      <c r="H880">
        <v>0.81747846787019718</v>
      </c>
      <c r="I880">
        <v>0.89394899805296868</v>
      </c>
      <c r="J880" t="s">
        <v>12</v>
      </c>
      <c r="K880">
        <v>0.82565</v>
      </c>
      <c r="L880">
        <v>25.121649999999999</v>
      </c>
    </row>
    <row r="881" spans="1:12" x14ac:dyDescent="0.45">
      <c r="A881" t="str">
        <f>VLOOKUP(Table1[[#This Row],[Country]],Sheet2!A:B,2)</f>
        <v>NGA</v>
      </c>
      <c r="B881" t="s">
        <v>48</v>
      </c>
      <c r="C881">
        <v>2015</v>
      </c>
      <c r="D881">
        <v>493026682800.62952</v>
      </c>
      <c r="E881">
        <v>2.652693295430026</v>
      </c>
      <c r="F881">
        <v>2585.733606717974</v>
      </c>
      <c r="G881">
        <v>9.0094349800769908</v>
      </c>
      <c r="H881">
        <v>0.62150163700012584</v>
      </c>
      <c r="I881">
        <v>0.82853325032954672</v>
      </c>
      <c r="J881" t="s">
        <v>12</v>
      </c>
      <c r="K881">
        <v>0.61955000000000005</v>
      </c>
      <c r="L881">
        <v>28.863350000000001</v>
      </c>
    </row>
    <row r="882" spans="1:12" x14ac:dyDescent="0.45">
      <c r="A882" t="str">
        <f>VLOOKUP(Table1[[#This Row],[Country]],Sheet2!A:B,2)</f>
        <v>NGA</v>
      </c>
      <c r="B882" t="s">
        <v>48</v>
      </c>
      <c r="C882">
        <v>2016</v>
      </c>
      <c r="D882">
        <v>485055087455.81952</v>
      </c>
      <c r="E882">
        <v>-1.6168689490652921</v>
      </c>
      <c r="F882">
        <v>2481.814903503257</v>
      </c>
      <c r="G882">
        <v>15.6968126387972</v>
      </c>
      <c r="H882">
        <v>0.85339574275191643</v>
      </c>
      <c r="I882">
        <v>0.3730748416976451</v>
      </c>
      <c r="J882" t="s">
        <v>12</v>
      </c>
      <c r="K882">
        <v>0.85340000000000005</v>
      </c>
      <c r="L882">
        <v>22.242069999999998</v>
      </c>
    </row>
    <row r="883" spans="1:12" x14ac:dyDescent="0.45">
      <c r="A883" t="str">
        <f>VLOOKUP(Table1[[#This Row],[Country]],Sheet2!A:B,2)</f>
        <v>NGA</v>
      </c>
      <c r="B883" t="s">
        <v>48</v>
      </c>
      <c r="C883">
        <v>2017</v>
      </c>
      <c r="D883">
        <v>488964081500.90051</v>
      </c>
      <c r="E883">
        <v>0.80588661910221049</v>
      </c>
      <c r="F883">
        <v>2441.7123640448722</v>
      </c>
      <c r="G883">
        <v>16.502266213964099</v>
      </c>
      <c r="H883">
        <v>0.64218292233625984</v>
      </c>
      <c r="I883">
        <v>0.58712741909125943</v>
      </c>
      <c r="J883" t="s">
        <v>12</v>
      </c>
      <c r="K883">
        <v>0.64217999999999997</v>
      </c>
      <c r="L883">
        <v>20.096209999999999</v>
      </c>
    </row>
    <row r="884" spans="1:12" x14ac:dyDescent="0.45">
      <c r="A884" t="str">
        <f>VLOOKUP(Table1[[#This Row],[Country]],Sheet2!A:B,2)</f>
        <v>NGA</v>
      </c>
      <c r="B884" t="s">
        <v>48</v>
      </c>
      <c r="C884">
        <v>2018</v>
      </c>
      <c r="D884">
        <v>498365674277.73383</v>
      </c>
      <c r="E884">
        <v>1.9227573420065061</v>
      </c>
      <c r="F884">
        <v>2431.778578325675</v>
      </c>
      <c r="G884">
        <v>12.095106517343201</v>
      </c>
      <c r="H884">
        <v>0.1838214956822293</v>
      </c>
      <c r="I884">
        <v>0.61322250436637904</v>
      </c>
      <c r="J884" t="s">
        <v>12</v>
      </c>
      <c r="K884">
        <v>0.18382000000000001</v>
      </c>
      <c r="L884">
        <v>19.062159999999999</v>
      </c>
    </row>
    <row r="885" spans="1:12" x14ac:dyDescent="0.45">
      <c r="A885" t="str">
        <f>VLOOKUP(Table1[[#This Row],[Country]],Sheet2!A:B,2)</f>
        <v>NGA</v>
      </c>
      <c r="B885" t="s">
        <v>48</v>
      </c>
      <c r="C885">
        <v>2019</v>
      </c>
      <c r="D885">
        <v>509371727735.74329</v>
      </c>
      <c r="E885">
        <v>2.208429277148809</v>
      </c>
      <c r="F885">
        <v>2431.5352847298182</v>
      </c>
      <c r="G885">
        <v>11.396422337811501</v>
      </c>
      <c r="H885">
        <v>0.48577762804936381</v>
      </c>
      <c r="I885">
        <v>0.57249944468126257</v>
      </c>
      <c r="J885" t="s">
        <v>12</v>
      </c>
      <c r="K885">
        <v>0.48577999999999999</v>
      </c>
      <c r="L885">
        <v>17.834440000000001</v>
      </c>
    </row>
    <row r="886" spans="1:12" x14ac:dyDescent="0.45">
      <c r="A886" t="str">
        <f>VLOOKUP(Table1[[#This Row],[Country]],Sheet2!A:B,2)</f>
        <v>NGA</v>
      </c>
      <c r="B886" t="s">
        <v>48</v>
      </c>
      <c r="C886">
        <v>2020</v>
      </c>
      <c r="D886">
        <v>500232309808.21552</v>
      </c>
      <c r="E886">
        <v>-1.7942530827445751</v>
      </c>
      <c r="F886">
        <v>2337.5758738807381</v>
      </c>
      <c r="G886">
        <v>13.246023427659701</v>
      </c>
      <c r="H886">
        <v>0.55189350883868993</v>
      </c>
      <c r="I886">
        <v>0.57425643813503158</v>
      </c>
      <c r="J886" t="s">
        <v>12</v>
      </c>
      <c r="K886">
        <v>0.55484999999999995</v>
      </c>
      <c r="L886">
        <v>20.240290000000002</v>
      </c>
    </row>
    <row r="887" spans="1:12" x14ac:dyDescent="0.45">
      <c r="A887" t="str">
        <f>VLOOKUP(Table1[[#This Row],[Country]],Sheet2!A:B,2)</f>
        <v>NGA</v>
      </c>
      <c r="B887" t="s">
        <v>48</v>
      </c>
      <c r="C887">
        <v>2021</v>
      </c>
      <c r="D887">
        <v>518476715283.89587</v>
      </c>
      <c r="E887">
        <v>3.6471865407244621</v>
      </c>
      <c r="F887">
        <v>2372.5731446534619</v>
      </c>
      <c r="G887">
        <v>16.952845722160799</v>
      </c>
      <c r="H887">
        <v>0.75157831217495652</v>
      </c>
      <c r="I887">
        <v>0.40692221600654521</v>
      </c>
      <c r="J887" t="s">
        <v>12</v>
      </c>
      <c r="K887">
        <v>0.76885999999999999</v>
      </c>
      <c r="L887">
        <v>20.31108</v>
      </c>
    </row>
    <row r="888" spans="1:12" x14ac:dyDescent="0.45">
      <c r="A888" t="str">
        <f>VLOOKUP(Table1[[#This Row],[Country]],Sheet2!A:B,2)</f>
        <v>NGA</v>
      </c>
      <c r="B888" t="s">
        <v>48</v>
      </c>
      <c r="C888">
        <v>2022</v>
      </c>
      <c r="D888">
        <v>535335926240.99609</v>
      </c>
      <c r="E888">
        <v>3.251681408270926</v>
      </c>
      <c r="F888">
        <v>2398.9862278706519</v>
      </c>
      <c r="G888">
        <v>18.847187784327399</v>
      </c>
      <c r="H888">
        <v>-3.9126748760344408E-2</v>
      </c>
      <c r="I888">
        <v>0.46803395190031588</v>
      </c>
      <c r="J888" t="s">
        <v>12</v>
      </c>
      <c r="K888">
        <v>0.18834999999999999</v>
      </c>
      <c r="L888">
        <v>18.15344</v>
      </c>
    </row>
    <row r="889" spans="1:12" x14ac:dyDescent="0.45">
      <c r="A889" t="str">
        <f>VLOOKUP(Table1[[#This Row],[Country]],Sheet2!A:B,2)</f>
        <v>NGA</v>
      </c>
      <c r="B889" t="s">
        <v>48</v>
      </c>
      <c r="C889">
        <v>2023</v>
      </c>
      <c r="D889">
        <v>550647684655.99756</v>
      </c>
      <c r="E889">
        <v>2.860214991083637</v>
      </c>
      <c r="F889">
        <v>2416.3619820517829</v>
      </c>
      <c r="G889">
        <v>24.659550203113898</v>
      </c>
      <c r="H889">
        <v>0.51464598130169414</v>
      </c>
      <c r="J889" t="s">
        <v>12</v>
      </c>
      <c r="K889">
        <v>0.51697000000000004</v>
      </c>
      <c r="L889">
        <v>20.257470000000001</v>
      </c>
    </row>
    <row r="890" spans="1:12" x14ac:dyDescent="0.45">
      <c r="A890" t="str">
        <f>VLOOKUP(Table1[[#This Row],[Country]],Sheet2!A:B,2)</f>
        <v>PAK</v>
      </c>
      <c r="B890" t="s">
        <v>49</v>
      </c>
      <c r="C890">
        <v>2000</v>
      </c>
      <c r="D890">
        <v>162552194688.5715</v>
      </c>
      <c r="E890">
        <v>4.2600880111324946</v>
      </c>
      <c r="F890">
        <v>1049.542296868522</v>
      </c>
      <c r="G890">
        <v>4.3666645129168096</v>
      </c>
      <c r="H890">
        <v>0.30959502631704439</v>
      </c>
      <c r="I890">
        <v>31.160337327347769</v>
      </c>
      <c r="J890" t="s">
        <v>12</v>
      </c>
      <c r="K890">
        <v>0.40200000000000002</v>
      </c>
      <c r="L890">
        <v>9.0008999999999997</v>
      </c>
    </row>
    <row r="891" spans="1:12" x14ac:dyDescent="0.45">
      <c r="A891" t="str">
        <f>VLOOKUP(Table1[[#This Row],[Country]],Sheet2!A:B,2)</f>
        <v>PAK</v>
      </c>
      <c r="B891" t="s">
        <v>49</v>
      </c>
      <c r="C891">
        <v>2001</v>
      </c>
      <c r="D891">
        <v>168487544527.03299</v>
      </c>
      <c r="E891">
        <v>3.6513501708376448</v>
      </c>
      <c r="F891">
        <v>1057.867677786458</v>
      </c>
      <c r="G891">
        <v>3.1482614459061802</v>
      </c>
      <c r="H891">
        <v>0.38910658649849</v>
      </c>
      <c r="I891">
        <v>12.81869444536613</v>
      </c>
      <c r="J891" t="s">
        <v>12</v>
      </c>
      <c r="K891">
        <v>0.52273000000000003</v>
      </c>
      <c r="L891">
        <v>7.5683600000000002</v>
      </c>
    </row>
    <row r="892" spans="1:12" x14ac:dyDescent="0.45">
      <c r="A892" t="str">
        <f>VLOOKUP(Table1[[#This Row],[Country]],Sheet2!A:B,2)</f>
        <v>PAK</v>
      </c>
      <c r="B892" t="s">
        <v>49</v>
      </c>
      <c r="C892">
        <v>2002</v>
      </c>
      <c r="D892">
        <v>172859487443.65381</v>
      </c>
      <c r="E892">
        <v>2.59481668445784</v>
      </c>
      <c r="F892">
        <v>1059.041710245891</v>
      </c>
      <c r="G892">
        <v>3.2903447261315302</v>
      </c>
      <c r="H892">
        <v>0.84351730007323666</v>
      </c>
      <c r="J892" t="s">
        <v>12</v>
      </c>
      <c r="K892">
        <v>1.02423</v>
      </c>
      <c r="L892">
        <v>7.60405</v>
      </c>
    </row>
    <row r="893" spans="1:12" x14ac:dyDescent="0.45">
      <c r="A893" t="str">
        <f>VLOOKUP(Table1[[#This Row],[Country]],Sheet2!A:B,2)</f>
        <v>PAK</v>
      </c>
      <c r="B893" t="s">
        <v>49</v>
      </c>
      <c r="C893">
        <v>2003</v>
      </c>
      <c r="D893">
        <v>182196165734.20779</v>
      </c>
      <c r="E893">
        <v>5.4013108731434158</v>
      </c>
      <c r="F893">
        <v>1090.275239937456</v>
      </c>
      <c r="G893">
        <v>2.91413470059479</v>
      </c>
      <c r="H893">
        <v>0.47520771180566462</v>
      </c>
      <c r="J893" t="s">
        <v>12</v>
      </c>
      <c r="K893">
        <v>0.58687</v>
      </c>
      <c r="L893">
        <v>7.9074099999999996</v>
      </c>
    </row>
    <row r="894" spans="1:12" x14ac:dyDescent="0.45">
      <c r="A894" t="str">
        <f>VLOOKUP(Table1[[#This Row],[Country]],Sheet2!A:B,2)</f>
        <v>PAK</v>
      </c>
      <c r="B894" t="s">
        <v>49</v>
      </c>
      <c r="C894">
        <v>2004</v>
      </c>
      <c r="D894">
        <v>196464413110.8884</v>
      </c>
      <c r="E894">
        <v>7.8312555696125088</v>
      </c>
      <c r="F894">
        <v>1146.9963284266571</v>
      </c>
      <c r="G894">
        <v>7.4446246934273903</v>
      </c>
      <c r="H894">
        <v>0.84558570161617075</v>
      </c>
      <c r="I894">
        <v>106.10873775311551</v>
      </c>
      <c r="J894" t="s">
        <v>12</v>
      </c>
      <c r="K894">
        <v>1.0713699999999999</v>
      </c>
      <c r="L894">
        <v>7.2888000000000002</v>
      </c>
    </row>
    <row r="895" spans="1:12" x14ac:dyDescent="0.45">
      <c r="A895" t="str">
        <f>VLOOKUP(Table1[[#This Row],[Country]],Sheet2!A:B,2)</f>
        <v>PAK</v>
      </c>
      <c r="B895" t="s">
        <v>49</v>
      </c>
      <c r="C895">
        <v>2005</v>
      </c>
      <c r="D895">
        <v>210760292372.08041</v>
      </c>
      <c r="E895">
        <v>7.2765744364722016</v>
      </c>
      <c r="F895">
        <v>1201.2335936721429</v>
      </c>
      <c r="G895">
        <v>9.0633273703041706</v>
      </c>
      <c r="H895">
        <v>1.515750831164606</v>
      </c>
      <c r="I895">
        <v>96.024867374848824</v>
      </c>
      <c r="J895" t="s">
        <v>12</v>
      </c>
      <c r="K895">
        <v>1.8698699999999999</v>
      </c>
      <c r="L895">
        <v>8.6731300000000005</v>
      </c>
    </row>
    <row r="896" spans="1:12" x14ac:dyDescent="0.45">
      <c r="A896" t="str">
        <f>VLOOKUP(Table1[[#This Row],[Country]],Sheet2!A:B,2)</f>
        <v>PAK</v>
      </c>
      <c r="B896" t="s">
        <v>49</v>
      </c>
      <c r="C896">
        <v>2006</v>
      </c>
      <c r="D896">
        <v>223514741630.68469</v>
      </c>
      <c r="E896">
        <v>6.0516376756999648</v>
      </c>
      <c r="F896">
        <v>1243.9414260254271</v>
      </c>
      <c r="G896">
        <v>7.9210844005878904</v>
      </c>
      <c r="H896">
        <v>2.639750062454433</v>
      </c>
      <c r="I896">
        <v>77.117181402697753</v>
      </c>
      <c r="J896" t="s">
        <v>12</v>
      </c>
      <c r="K896">
        <v>3.1345499999999999</v>
      </c>
      <c r="L896">
        <v>10.036709999999999</v>
      </c>
    </row>
    <row r="897" spans="1:12" x14ac:dyDescent="0.45">
      <c r="A897" t="str">
        <f>VLOOKUP(Table1[[#This Row],[Country]],Sheet2!A:B,2)</f>
        <v>PAK</v>
      </c>
      <c r="B897" t="s">
        <v>49</v>
      </c>
      <c r="C897">
        <v>2007</v>
      </c>
      <c r="D897">
        <v>233449556918.44089</v>
      </c>
      <c r="E897">
        <v>4.4448143398844024</v>
      </c>
      <c r="F897">
        <v>1265.355675398416</v>
      </c>
      <c r="G897">
        <v>7.5986844105077402</v>
      </c>
      <c r="H897">
        <v>3.0357193381768539</v>
      </c>
      <c r="I897">
        <v>54.214884507375771</v>
      </c>
      <c r="J897" t="s">
        <v>12</v>
      </c>
      <c r="K897">
        <v>3.63144</v>
      </c>
      <c r="L897">
        <v>16.644210000000001</v>
      </c>
    </row>
    <row r="898" spans="1:12" x14ac:dyDescent="0.45">
      <c r="A898" t="str">
        <f>VLOOKUP(Table1[[#This Row],[Country]],Sheet2!A:B,2)</f>
        <v>PAK</v>
      </c>
      <c r="B898" t="s">
        <v>49</v>
      </c>
      <c r="C898">
        <v>2008</v>
      </c>
      <c r="D898">
        <v>238399717138.76089</v>
      </c>
      <c r="E898">
        <v>2.1204410433083041</v>
      </c>
      <c r="F898">
        <v>1258.051889344521</v>
      </c>
      <c r="G898">
        <v>20.286121092955401</v>
      </c>
      <c r="H898">
        <v>2.6893665612459552</v>
      </c>
      <c r="I898">
        <v>20.909557956323731</v>
      </c>
      <c r="J898" t="s">
        <v>12</v>
      </c>
      <c r="K898">
        <v>3.51512</v>
      </c>
      <c r="L898">
        <v>10.648149999999999</v>
      </c>
    </row>
    <row r="899" spans="1:12" x14ac:dyDescent="0.45">
      <c r="A899" t="str">
        <f>VLOOKUP(Table1[[#This Row],[Country]],Sheet2!A:B,2)</f>
        <v>PAK</v>
      </c>
      <c r="B899" t="s">
        <v>49</v>
      </c>
      <c r="C899">
        <v>2009</v>
      </c>
      <c r="D899">
        <v>246678267936.3468</v>
      </c>
      <c r="E899">
        <v>3.4725505956734821</v>
      </c>
      <c r="F899">
        <v>1269.074321164441</v>
      </c>
      <c r="G899">
        <v>13.647765063976101</v>
      </c>
      <c r="H899">
        <v>1.248013055279509</v>
      </c>
      <c r="I899">
        <v>9.3912288476091064</v>
      </c>
      <c r="J899" t="s">
        <v>12</v>
      </c>
      <c r="K899">
        <v>1.3969</v>
      </c>
      <c r="L899">
        <v>10.559799999999999</v>
      </c>
    </row>
    <row r="900" spans="1:12" x14ac:dyDescent="0.45">
      <c r="A900" t="str">
        <f>VLOOKUP(Table1[[#This Row],[Country]],Sheet2!A:B,2)</f>
        <v>PAK</v>
      </c>
      <c r="B900" t="s">
        <v>49</v>
      </c>
      <c r="C900">
        <v>2010</v>
      </c>
      <c r="D900">
        <v>250382678707.75079</v>
      </c>
      <c r="E900">
        <v>1.5017175215288321</v>
      </c>
      <c r="F900">
        <v>1256.694822013231</v>
      </c>
      <c r="G900">
        <v>12.9388705634889</v>
      </c>
      <c r="H900">
        <v>1.027911080804232</v>
      </c>
      <c r="I900">
        <v>5.9242602829621136</v>
      </c>
      <c r="J900" t="s">
        <v>12</v>
      </c>
      <c r="K900">
        <v>1.1051599999999999</v>
      </c>
      <c r="L900">
        <v>10.837479999999999</v>
      </c>
    </row>
    <row r="901" spans="1:12" x14ac:dyDescent="0.45">
      <c r="A901" t="str">
        <f>VLOOKUP(Table1[[#This Row],[Country]],Sheet2!A:B,2)</f>
        <v>PAK</v>
      </c>
      <c r="B901" t="s">
        <v>49</v>
      </c>
      <c r="C901">
        <v>2011</v>
      </c>
      <c r="D901">
        <v>257093227079.83731</v>
      </c>
      <c r="E901">
        <v>2.6801168542170468</v>
      </c>
      <c r="F901">
        <v>1261.831619078569</v>
      </c>
      <c r="G901">
        <v>11.9160927116277</v>
      </c>
      <c r="H901">
        <v>0.57505514583994422</v>
      </c>
      <c r="I901">
        <v>4.179731515905579</v>
      </c>
      <c r="J901" t="s">
        <v>12</v>
      </c>
      <c r="K901">
        <v>0.51744999999999997</v>
      </c>
      <c r="L901">
        <v>9.3141200000000008</v>
      </c>
    </row>
    <row r="902" spans="1:12" x14ac:dyDescent="0.45">
      <c r="A902" t="str">
        <f>VLOOKUP(Table1[[#This Row],[Country]],Sheet2!A:B,2)</f>
        <v>PAK</v>
      </c>
      <c r="B902" t="s">
        <v>49</v>
      </c>
      <c r="C902">
        <v>2012</v>
      </c>
      <c r="D902">
        <v>264876940258.88489</v>
      </c>
      <c r="E902">
        <v>3.027583910886293</v>
      </c>
      <c r="F902">
        <v>1275.488068989662</v>
      </c>
      <c r="G902">
        <v>9.6823518605568406</v>
      </c>
      <c r="H902">
        <v>0.34345304866094473</v>
      </c>
      <c r="I902">
        <v>4.7883512348818078</v>
      </c>
      <c r="J902" t="s">
        <v>12</v>
      </c>
      <c r="K902">
        <v>0.37279000000000001</v>
      </c>
      <c r="L902">
        <v>10.03584</v>
      </c>
    </row>
    <row r="903" spans="1:12" x14ac:dyDescent="0.45">
      <c r="A903" t="str">
        <f>VLOOKUP(Table1[[#This Row],[Country]],Sheet2!A:B,2)</f>
        <v>PAK</v>
      </c>
      <c r="B903" t="s">
        <v>49</v>
      </c>
      <c r="C903">
        <v>2013</v>
      </c>
      <c r="D903">
        <v>276443758787.987</v>
      </c>
      <c r="E903">
        <v>4.3668650497838684</v>
      </c>
      <c r="F903">
        <v>1309.7008044638601</v>
      </c>
      <c r="G903">
        <v>7.6921561189956504</v>
      </c>
      <c r="H903">
        <v>0.51535384933224515</v>
      </c>
      <c r="I903">
        <v>0.2176239173211709</v>
      </c>
      <c r="J903" t="s">
        <v>12</v>
      </c>
      <c r="K903">
        <v>0.55710000000000004</v>
      </c>
      <c r="L903">
        <v>10.48607</v>
      </c>
    </row>
    <row r="904" spans="1:12" x14ac:dyDescent="0.45">
      <c r="A904" t="str">
        <f>VLOOKUP(Table1[[#This Row],[Country]],Sheet2!A:B,2)</f>
        <v>PAK</v>
      </c>
      <c r="B904" t="s">
        <v>49</v>
      </c>
      <c r="C904">
        <v>2014</v>
      </c>
      <c r="D904">
        <v>287823367553.40503</v>
      </c>
      <c r="E904">
        <v>4.116428171614217</v>
      </c>
      <c r="F904">
        <v>1343.307781210425</v>
      </c>
      <c r="G904">
        <v>7.1893840284702799</v>
      </c>
      <c r="H904">
        <v>0.69530811683420168</v>
      </c>
      <c r="I904">
        <v>0.1988647539244402</v>
      </c>
      <c r="J904" t="s">
        <v>12</v>
      </c>
      <c r="K904">
        <v>0.68957000000000002</v>
      </c>
      <c r="L904">
        <v>12.114520000000001</v>
      </c>
    </row>
    <row r="905" spans="1:12" x14ac:dyDescent="0.45">
      <c r="A905" t="str">
        <f>VLOOKUP(Table1[[#This Row],[Country]],Sheet2!A:B,2)</f>
        <v>PAK</v>
      </c>
      <c r="B905" t="s">
        <v>49</v>
      </c>
      <c r="C905">
        <v>2015</v>
      </c>
      <c r="D905">
        <v>299963590534.7735</v>
      </c>
      <c r="E905">
        <v>4.2179420957250642</v>
      </c>
      <c r="F905">
        <v>1380.4702083831719</v>
      </c>
      <c r="G905">
        <v>2.5293281725422898</v>
      </c>
      <c r="H905">
        <v>0.55773435603213861</v>
      </c>
      <c r="J905" t="s">
        <v>12</v>
      </c>
      <c r="K905">
        <v>0.56325999999999998</v>
      </c>
      <c r="L905">
        <v>11.60267</v>
      </c>
    </row>
    <row r="906" spans="1:12" x14ac:dyDescent="0.45">
      <c r="A906" t="str">
        <f>VLOOKUP(Table1[[#This Row],[Country]],Sheet2!A:B,2)</f>
        <v>PAK</v>
      </c>
      <c r="B906" t="s">
        <v>49</v>
      </c>
      <c r="C906">
        <v>2016</v>
      </c>
      <c r="D906">
        <v>319682711890.7403</v>
      </c>
      <c r="E906">
        <v>6.5738382851104262</v>
      </c>
      <c r="F906">
        <v>1452.186582691766</v>
      </c>
      <c r="G906">
        <v>3.7651191635657999</v>
      </c>
      <c r="H906">
        <v>0.82134999806417408</v>
      </c>
      <c r="J906" t="s">
        <v>12</v>
      </c>
      <c r="K906">
        <v>0.82471000000000005</v>
      </c>
      <c r="L906">
        <v>13.43618</v>
      </c>
    </row>
    <row r="907" spans="1:12" x14ac:dyDescent="0.45">
      <c r="A907" t="str">
        <f>VLOOKUP(Table1[[#This Row],[Country]],Sheet2!A:B,2)</f>
        <v>PAK</v>
      </c>
      <c r="B907" t="s">
        <v>49</v>
      </c>
      <c r="C907">
        <v>2017</v>
      </c>
      <c r="D907">
        <v>333853050597.69708</v>
      </c>
      <c r="E907">
        <v>4.4326259068397462</v>
      </c>
      <c r="F907">
        <v>1495.2618752803239</v>
      </c>
      <c r="G907">
        <v>4.0853736803260796</v>
      </c>
      <c r="H907">
        <v>0.73583704965842522</v>
      </c>
      <c r="J907" t="s">
        <v>12</v>
      </c>
      <c r="K907">
        <v>0.74034999999999995</v>
      </c>
      <c r="L907">
        <v>12.099780000000001</v>
      </c>
    </row>
    <row r="908" spans="1:12" x14ac:dyDescent="0.45">
      <c r="A908" t="str">
        <f>VLOOKUP(Table1[[#This Row],[Country]],Sheet2!A:B,2)</f>
        <v>PAK</v>
      </c>
      <c r="B908" t="s">
        <v>49</v>
      </c>
      <c r="C908">
        <v>2018</v>
      </c>
      <c r="D908">
        <v>354390697428.20282</v>
      </c>
      <c r="E908">
        <v>6.1517026109951871</v>
      </c>
      <c r="F908">
        <v>1561.681698195586</v>
      </c>
      <c r="G908">
        <v>5.0780572586891699</v>
      </c>
      <c r="H908">
        <v>0.48774575065814302</v>
      </c>
      <c r="J908" t="s">
        <v>12</v>
      </c>
      <c r="K908">
        <v>0.53996</v>
      </c>
      <c r="L908">
        <v>10.598879999999999</v>
      </c>
    </row>
    <row r="909" spans="1:12" x14ac:dyDescent="0.45">
      <c r="A909" t="str">
        <f>VLOOKUP(Table1[[#This Row],[Country]],Sheet2!A:B,2)</f>
        <v>PAK</v>
      </c>
      <c r="B909" t="s">
        <v>49</v>
      </c>
      <c r="C909">
        <v>2019</v>
      </c>
      <c r="D909">
        <v>363242090361.64697</v>
      </c>
      <c r="E909">
        <v>2.497636929433654</v>
      </c>
      <c r="F909">
        <v>1573.833082693699</v>
      </c>
      <c r="G909">
        <v>10.5783618004555</v>
      </c>
      <c r="H909">
        <v>0.69614648041146543</v>
      </c>
      <c r="J909" t="s">
        <v>12</v>
      </c>
      <c r="K909">
        <v>0.76527999999999996</v>
      </c>
      <c r="L909">
        <v>10.766640000000001</v>
      </c>
    </row>
    <row r="910" spans="1:12" x14ac:dyDescent="0.45">
      <c r="A910" t="str">
        <f>VLOOKUP(Table1[[#This Row],[Country]],Sheet2!A:B,2)</f>
        <v>PAK</v>
      </c>
      <c r="B910" t="s">
        <v>49</v>
      </c>
      <c r="C910">
        <v>2020</v>
      </c>
      <c r="D910">
        <v>358614068499.2525</v>
      </c>
      <c r="E910">
        <v>-1.274087443387089</v>
      </c>
      <c r="F910">
        <v>1526.0059748630661</v>
      </c>
      <c r="G910">
        <v>9.7399931389815499</v>
      </c>
      <c r="H910">
        <v>0.68469528987434669</v>
      </c>
      <c r="I910">
        <v>6.4218992554226864</v>
      </c>
      <c r="J910" t="s">
        <v>12</v>
      </c>
      <c r="K910">
        <v>0.70025000000000004</v>
      </c>
      <c r="L910">
        <v>10.87982</v>
      </c>
    </row>
    <row r="911" spans="1:12" x14ac:dyDescent="0.45">
      <c r="A911" t="str">
        <f>VLOOKUP(Table1[[#This Row],[Country]],Sheet2!A:B,2)</f>
        <v>PAK</v>
      </c>
      <c r="B911" t="s">
        <v>49</v>
      </c>
      <c r="C911">
        <v>2021</v>
      </c>
      <c r="D911">
        <v>381973779235.29968</v>
      </c>
      <c r="E911">
        <v>6.5138857585270236</v>
      </c>
      <c r="F911">
        <v>1595.0279217542161</v>
      </c>
      <c r="G911">
        <v>9.4962105612494696</v>
      </c>
      <c r="H911">
        <v>0.61603943907382708</v>
      </c>
      <c r="I911">
        <v>5.9854357468772292</v>
      </c>
      <c r="J911" t="s">
        <v>12</v>
      </c>
      <c r="K911">
        <v>0.62685999999999997</v>
      </c>
      <c r="L911">
        <v>9.1257999999999999</v>
      </c>
    </row>
    <row r="912" spans="1:12" x14ac:dyDescent="0.45">
      <c r="A912" t="str">
        <f>VLOOKUP(Table1[[#This Row],[Country]],Sheet2!A:B,2)</f>
        <v>PAK</v>
      </c>
      <c r="B912" t="s">
        <v>49</v>
      </c>
      <c r="C912">
        <v>2022</v>
      </c>
      <c r="D912">
        <v>400224894618.85718</v>
      </c>
      <c r="E912">
        <v>4.7781068690357964</v>
      </c>
      <c r="F912">
        <v>1642.2806697482581</v>
      </c>
      <c r="G912">
        <v>19.873859964665499</v>
      </c>
      <c r="H912">
        <v>0.38998075354285261</v>
      </c>
      <c r="I912">
        <v>2.031946435544068</v>
      </c>
      <c r="J912" t="s">
        <v>12</v>
      </c>
      <c r="K912">
        <v>0.44736999999999999</v>
      </c>
      <c r="L912">
        <v>7.7393400000000003</v>
      </c>
    </row>
    <row r="913" spans="1:12" x14ac:dyDescent="0.45">
      <c r="A913" t="str">
        <f>VLOOKUP(Table1[[#This Row],[Country]],Sheet2!A:B,2)</f>
        <v>PAK</v>
      </c>
      <c r="B913" t="s">
        <v>49</v>
      </c>
      <c r="C913">
        <v>2023</v>
      </c>
      <c r="D913">
        <v>400066035261.28168</v>
      </c>
      <c r="E913">
        <v>-3.9692522806916493E-2</v>
      </c>
      <c r="F913">
        <v>1616.399068878655</v>
      </c>
      <c r="G913">
        <v>30.768128065700498</v>
      </c>
      <c r="H913">
        <v>0.60607441384309868</v>
      </c>
      <c r="J913" t="s">
        <v>12</v>
      </c>
      <c r="K913">
        <v>0.59206999999999999</v>
      </c>
      <c r="L913">
        <v>9.3175299999999996</v>
      </c>
    </row>
    <row r="914" spans="1:12" x14ac:dyDescent="0.45">
      <c r="A914" t="str">
        <f>VLOOKUP(Table1[[#This Row],[Country]],Sheet2!A:B,2)</f>
        <v>PNG</v>
      </c>
      <c r="B914" t="s">
        <v>50</v>
      </c>
      <c r="C914">
        <v>2000</v>
      </c>
      <c r="D914">
        <v>11016425270.695271</v>
      </c>
      <c r="E914">
        <v>-2.4948419926002292</v>
      </c>
      <c r="F914">
        <v>1989.5788220427421</v>
      </c>
      <c r="G914">
        <v>15.5958933107535</v>
      </c>
      <c r="H914">
        <v>2.7403031391734509</v>
      </c>
      <c r="J914" t="s">
        <v>12</v>
      </c>
      <c r="K914">
        <v>1.8572299999999999</v>
      </c>
      <c r="L914">
        <v>17.68666</v>
      </c>
    </row>
    <row r="915" spans="1:12" x14ac:dyDescent="0.45">
      <c r="A915" t="str">
        <f>VLOOKUP(Table1[[#This Row],[Country]],Sheet2!A:B,2)</f>
        <v>PNG</v>
      </c>
      <c r="B915" t="s">
        <v>50</v>
      </c>
      <c r="C915">
        <v>2001</v>
      </c>
      <c r="D915">
        <v>11003063602.10136</v>
      </c>
      <c r="E915">
        <v>-0.1212886055647715</v>
      </c>
      <c r="F915">
        <v>1920.780038893932</v>
      </c>
      <c r="G915">
        <v>9.2981733278396792</v>
      </c>
      <c r="H915">
        <v>2.0507245090951449</v>
      </c>
      <c r="I915">
        <v>1.88249088618066E-2</v>
      </c>
      <c r="J915" t="s">
        <v>12</v>
      </c>
      <c r="K915">
        <v>1.37524</v>
      </c>
      <c r="L915">
        <v>16.519870000000001</v>
      </c>
    </row>
    <row r="916" spans="1:12" x14ac:dyDescent="0.45">
      <c r="A916" t="str">
        <f>VLOOKUP(Table1[[#This Row],[Country]],Sheet2!A:B,2)</f>
        <v>PNG</v>
      </c>
      <c r="B916" t="s">
        <v>50</v>
      </c>
      <c r="C916">
        <v>2002</v>
      </c>
      <c r="D916">
        <v>10985579675.3822</v>
      </c>
      <c r="E916">
        <v>-0.15890053308265811</v>
      </c>
      <c r="F916">
        <v>1854.4183173746189</v>
      </c>
      <c r="G916">
        <v>11.7994470972606</v>
      </c>
      <c r="H916">
        <v>0.67212373610820897</v>
      </c>
      <c r="I916">
        <v>4.3373736004461413E-2</v>
      </c>
      <c r="J916" t="s">
        <v>12</v>
      </c>
      <c r="K916">
        <v>0.39678000000000002</v>
      </c>
      <c r="L916">
        <v>16.180540000000001</v>
      </c>
    </row>
    <row r="917" spans="1:12" x14ac:dyDescent="0.45">
      <c r="A917" t="str">
        <f>VLOOKUP(Table1[[#This Row],[Country]],Sheet2!A:B,2)</f>
        <v>PNG</v>
      </c>
      <c r="B917" t="s">
        <v>50</v>
      </c>
      <c r="C917">
        <v>2003</v>
      </c>
      <c r="D917">
        <v>11223318880.020611</v>
      </c>
      <c r="E917">
        <v>2.1641025022208278</v>
      </c>
      <c r="F917">
        <v>1832.6787031444669</v>
      </c>
      <c r="G917">
        <v>14.7090779663557</v>
      </c>
      <c r="H917">
        <v>4.7676681124103153</v>
      </c>
      <c r="I917">
        <v>6.6734309160102992E-2</v>
      </c>
      <c r="J917" t="s">
        <v>12</v>
      </c>
      <c r="K917">
        <v>1.7987299999999999</v>
      </c>
      <c r="L917">
        <v>15.89601</v>
      </c>
    </row>
    <row r="918" spans="1:12" x14ac:dyDescent="0.45">
      <c r="A918" t="str">
        <f>VLOOKUP(Table1[[#This Row],[Country]],Sheet2!A:B,2)</f>
        <v>PNG</v>
      </c>
      <c r="B918" t="s">
        <v>50</v>
      </c>
      <c r="C918">
        <v>2004</v>
      </c>
      <c r="D918">
        <v>11528725110.71682</v>
      </c>
      <c r="E918">
        <v>2.7211757409823458</v>
      </c>
      <c r="F918">
        <v>1821.8474107100151</v>
      </c>
      <c r="G918">
        <v>2.15893131266946</v>
      </c>
      <c r="H918">
        <v>0.82866506400014972</v>
      </c>
      <c r="I918">
        <v>0.1016001937065984</v>
      </c>
      <c r="J918" t="s">
        <v>12</v>
      </c>
      <c r="K918">
        <v>0.40799000000000002</v>
      </c>
      <c r="L918">
        <v>15.97749</v>
      </c>
    </row>
    <row r="919" spans="1:12" x14ac:dyDescent="0.45">
      <c r="A919" t="str">
        <f>VLOOKUP(Table1[[#This Row],[Country]],Sheet2!A:B,2)</f>
        <v>PNG</v>
      </c>
      <c r="B919" t="s">
        <v>50</v>
      </c>
      <c r="C919">
        <v>2005</v>
      </c>
      <c r="D919">
        <v>12260199191.526581</v>
      </c>
      <c r="E919">
        <v>6.3447959230965409</v>
      </c>
      <c r="F919">
        <v>1875.8227348051389</v>
      </c>
      <c r="G919">
        <v>1.7808043992582601</v>
      </c>
      <c r="H919">
        <v>0.82156276271458417</v>
      </c>
      <c r="I919">
        <v>0.35122021995494901</v>
      </c>
      <c r="J919" t="s">
        <v>12</v>
      </c>
      <c r="K919">
        <v>0.45584000000000002</v>
      </c>
      <c r="L919">
        <v>14.53144</v>
      </c>
    </row>
    <row r="920" spans="1:12" x14ac:dyDescent="0.45">
      <c r="A920" t="str">
        <f>VLOOKUP(Table1[[#This Row],[Country]],Sheet2!A:B,2)</f>
        <v>PNG</v>
      </c>
      <c r="B920" t="s">
        <v>50</v>
      </c>
      <c r="C920">
        <v>2006</v>
      </c>
      <c r="D920">
        <v>12923469113.242359</v>
      </c>
      <c r="E920">
        <v>5.4099440910730721</v>
      </c>
      <c r="F920">
        <v>1915.234940578797</v>
      </c>
      <c r="G920">
        <v>2.3684623841682999</v>
      </c>
      <c r="H920">
        <v>1.5385947524019621</v>
      </c>
      <c r="I920">
        <v>0.29754954755223129</v>
      </c>
      <c r="J920" t="s">
        <v>12</v>
      </c>
      <c r="K920">
        <v>-8.2229999999999998E-2</v>
      </c>
      <c r="L920">
        <v>16.154589999999999</v>
      </c>
    </row>
    <row r="921" spans="1:12" x14ac:dyDescent="0.45">
      <c r="A921" t="str">
        <f>VLOOKUP(Table1[[#This Row],[Country]],Sheet2!A:B,2)</f>
        <v>PNG</v>
      </c>
      <c r="B921" t="s">
        <v>50</v>
      </c>
      <c r="C921">
        <v>2007</v>
      </c>
      <c r="D921">
        <v>13933462679.345011</v>
      </c>
      <c r="E921">
        <v>7.8151892286238791</v>
      </c>
      <c r="F921">
        <v>2000.9726186689029</v>
      </c>
      <c r="G921">
        <v>0.91135045567523998</v>
      </c>
      <c r="H921">
        <v>1.3686170839209399</v>
      </c>
      <c r="I921">
        <v>0.56280604609190055</v>
      </c>
      <c r="J921" t="s">
        <v>12</v>
      </c>
      <c r="K921">
        <v>1.0033799999999999</v>
      </c>
      <c r="L921">
        <v>15.451599999999999</v>
      </c>
    </row>
    <row r="922" spans="1:12" x14ac:dyDescent="0.45">
      <c r="A922" t="str">
        <f>VLOOKUP(Table1[[#This Row],[Country]],Sheet2!A:B,2)</f>
        <v>PNG</v>
      </c>
      <c r="B922" t="s">
        <v>50</v>
      </c>
      <c r="C922">
        <v>2008</v>
      </c>
      <c r="D922">
        <v>13892155836.029249</v>
      </c>
      <c r="E922">
        <v>-0.29645784588058183</v>
      </c>
      <c r="F922">
        <v>1934.032015587529</v>
      </c>
      <c r="G922">
        <v>10.761418232682701</v>
      </c>
      <c r="H922">
        <v>0.41007046841514599</v>
      </c>
      <c r="I922">
        <v>0.55745521025641009</v>
      </c>
      <c r="J922" t="s">
        <v>12</v>
      </c>
      <c r="K922">
        <v>-0.26021</v>
      </c>
      <c r="L922">
        <v>18.57114</v>
      </c>
    </row>
    <row r="923" spans="1:12" x14ac:dyDescent="0.45">
      <c r="A923" t="str">
        <f>VLOOKUP(Table1[[#This Row],[Country]],Sheet2!A:B,2)</f>
        <v>PNG</v>
      </c>
      <c r="B923" t="s">
        <v>50</v>
      </c>
      <c r="C923">
        <v>2009</v>
      </c>
      <c r="D923">
        <v>14836880985.985121</v>
      </c>
      <c r="E923">
        <v>6.8004214832209584</v>
      </c>
      <c r="F923">
        <v>2003.241097270391</v>
      </c>
      <c r="G923">
        <v>6.9183253260122397</v>
      </c>
      <c r="H923">
        <v>3.6149605128618538</v>
      </c>
      <c r="I923">
        <v>0.24243819083103119</v>
      </c>
      <c r="J923" t="s">
        <v>12</v>
      </c>
      <c r="K923">
        <v>3.6422400000000001</v>
      </c>
      <c r="L923">
        <v>19.067689999999999</v>
      </c>
    </row>
    <row r="924" spans="1:12" x14ac:dyDescent="0.45">
      <c r="A924" t="str">
        <f>VLOOKUP(Table1[[#This Row],[Country]],Sheet2!A:B,2)</f>
        <v>PNG</v>
      </c>
      <c r="B924" t="s">
        <v>50</v>
      </c>
      <c r="C924">
        <v>2010</v>
      </c>
      <c r="D924">
        <v>16339627662.371361</v>
      </c>
      <c r="E924">
        <v>10.12845407202316</v>
      </c>
      <c r="F924">
        <v>2140.5093902738431</v>
      </c>
      <c r="G924">
        <v>6.01360893567856</v>
      </c>
      <c r="H924">
        <v>0.2497498085299393</v>
      </c>
      <c r="I924">
        <v>0.18770893572736269</v>
      </c>
      <c r="J924" t="s">
        <v>12</v>
      </c>
      <c r="K924">
        <v>0.20257</v>
      </c>
      <c r="L924">
        <v>26.297070000000001</v>
      </c>
    </row>
    <row r="925" spans="1:12" x14ac:dyDescent="0.45">
      <c r="A925" t="str">
        <f>VLOOKUP(Table1[[#This Row],[Country]],Sheet2!A:B,2)</f>
        <v>PNG</v>
      </c>
      <c r="B925" t="s">
        <v>50</v>
      </c>
      <c r="C925">
        <v>2011</v>
      </c>
      <c r="D925">
        <v>16520596167.090139</v>
      </c>
      <c r="E925">
        <v>1.1075436261961611</v>
      </c>
      <c r="F925">
        <v>2102.0319206063882</v>
      </c>
      <c r="G925">
        <v>4.4408340102897101</v>
      </c>
      <c r="H925">
        <v>0.20249665891133239</v>
      </c>
      <c r="I925">
        <v>0.40344422007944669</v>
      </c>
      <c r="J925" t="s">
        <v>12</v>
      </c>
      <c r="K925">
        <v>-1.71919</v>
      </c>
      <c r="L925">
        <v>25.393409999999999</v>
      </c>
    </row>
    <row r="926" spans="1:12" x14ac:dyDescent="0.45">
      <c r="A926" t="str">
        <f>VLOOKUP(Table1[[#This Row],[Country]],Sheet2!A:B,2)</f>
        <v>PNG</v>
      </c>
      <c r="B926" t="s">
        <v>50</v>
      </c>
      <c r="C926">
        <v>2012</v>
      </c>
      <c r="D926">
        <v>17289980088.706188</v>
      </c>
      <c r="E926">
        <v>4.6571195968623869</v>
      </c>
      <c r="F926">
        <v>2139.4809666042829</v>
      </c>
      <c r="G926">
        <v>4.53720508166972</v>
      </c>
      <c r="H926">
        <v>0.1352264824350457</v>
      </c>
      <c r="J926" t="s">
        <v>12</v>
      </c>
      <c r="K926">
        <v>0.11742</v>
      </c>
      <c r="L926">
        <v>21.864560000000001</v>
      </c>
    </row>
    <row r="927" spans="1:12" x14ac:dyDescent="0.45">
      <c r="A927" t="str">
        <f>VLOOKUP(Table1[[#This Row],[Country]],Sheet2!A:B,2)</f>
        <v>PNG</v>
      </c>
      <c r="B927" t="s">
        <v>50</v>
      </c>
      <c r="C927">
        <v>2013</v>
      </c>
      <c r="D927">
        <v>17951312547.222252</v>
      </c>
      <c r="E927">
        <v>3.8249463280067459</v>
      </c>
      <c r="F927">
        <v>2162.105925955907</v>
      </c>
      <c r="G927">
        <v>4.9603174603175004</v>
      </c>
      <c r="H927">
        <v>0.1260693280635328</v>
      </c>
      <c r="J927" t="s">
        <v>12</v>
      </c>
      <c r="K927">
        <v>8.5709999999999995E-2</v>
      </c>
      <c r="L927">
        <v>19.862020000000001</v>
      </c>
    </row>
    <row r="928" spans="1:12" x14ac:dyDescent="0.45">
      <c r="A928" t="str">
        <f>VLOOKUP(Table1[[#This Row],[Country]],Sheet2!A:B,2)</f>
        <v>PNG</v>
      </c>
      <c r="B928" t="s">
        <v>50</v>
      </c>
      <c r="C928">
        <v>2014</v>
      </c>
      <c r="D928">
        <v>20382597142.194328</v>
      </c>
      <c r="E928">
        <v>13.543770621654589</v>
      </c>
      <c r="F928">
        <v>2391.357802816296</v>
      </c>
      <c r="G928">
        <v>5.2221172022684099</v>
      </c>
      <c r="H928">
        <v>0.1268242950879632</v>
      </c>
      <c r="I928">
        <v>0.2951640150192959</v>
      </c>
      <c r="J928" t="s">
        <v>12</v>
      </c>
      <c r="K928">
        <v>-0.13098000000000001</v>
      </c>
      <c r="L928">
        <v>17.836410000000001</v>
      </c>
    </row>
    <row r="929" spans="1:12" x14ac:dyDescent="0.45">
      <c r="A929" t="str">
        <f>VLOOKUP(Table1[[#This Row],[Country]],Sheet2!A:B,2)</f>
        <v>PNG</v>
      </c>
      <c r="B929" t="s">
        <v>50</v>
      </c>
      <c r="C929">
        <v>2015</v>
      </c>
      <c r="D929">
        <v>21723437010.098209</v>
      </c>
      <c r="E929">
        <v>6.5783563230427546</v>
      </c>
      <c r="F929">
        <v>2484.5963398602998</v>
      </c>
      <c r="G929">
        <v>5.9959577812710698</v>
      </c>
      <c r="H929">
        <v>0.13822802817887911</v>
      </c>
      <c r="I929">
        <v>8.1755018746546462E-2</v>
      </c>
      <c r="J929" t="s">
        <v>12</v>
      </c>
      <c r="K929">
        <v>0.12878000000000001</v>
      </c>
      <c r="L929">
        <v>20.561299999999999</v>
      </c>
    </row>
    <row r="930" spans="1:12" x14ac:dyDescent="0.45">
      <c r="A930" t="str">
        <f>VLOOKUP(Table1[[#This Row],[Country]],Sheet2!A:B,2)</f>
        <v>PNG</v>
      </c>
      <c r="B930" t="s">
        <v>50</v>
      </c>
      <c r="C930">
        <v>2016</v>
      </c>
      <c r="D930">
        <v>22915960976.06604</v>
      </c>
      <c r="E930">
        <v>5.4895731527818734</v>
      </c>
      <c r="F930">
        <v>2557.0946303003552</v>
      </c>
      <c r="G930">
        <v>6.6737288135592996</v>
      </c>
      <c r="H930">
        <v>-0.18841702547741879</v>
      </c>
      <c r="I930">
        <v>0.30757925944511022</v>
      </c>
      <c r="J930" t="s">
        <v>12</v>
      </c>
      <c r="K930">
        <v>-0.19156000000000001</v>
      </c>
      <c r="L930">
        <v>21.49474</v>
      </c>
    </row>
    <row r="931" spans="1:12" x14ac:dyDescent="0.45">
      <c r="A931" t="str">
        <f>VLOOKUP(Table1[[#This Row],[Country]],Sheet2!A:B,2)</f>
        <v>PNG</v>
      </c>
      <c r="B931" t="s">
        <v>50</v>
      </c>
      <c r="C931">
        <v>2017</v>
      </c>
      <c r="D931">
        <v>23725951011.661201</v>
      </c>
      <c r="E931">
        <v>3.5346108175045861</v>
      </c>
      <c r="F931">
        <v>2584.8883636271048</v>
      </c>
      <c r="G931">
        <v>5.4220456802383401</v>
      </c>
      <c r="H931">
        <v>-0.78823630574521819</v>
      </c>
      <c r="I931">
        <v>3.957313925338493E-3</v>
      </c>
      <c r="J931" t="s">
        <v>12</v>
      </c>
      <c r="K931">
        <v>-0.79224000000000006</v>
      </c>
      <c r="L931">
        <v>19.705069999999999</v>
      </c>
    </row>
    <row r="932" spans="1:12" x14ac:dyDescent="0.45">
      <c r="A932" t="str">
        <f>VLOOKUP(Table1[[#This Row],[Country]],Sheet2!A:B,2)</f>
        <v>PNG</v>
      </c>
      <c r="B932" t="s">
        <v>50</v>
      </c>
      <c r="C932">
        <v>2018</v>
      </c>
      <c r="D932">
        <v>23659695751.332649</v>
      </c>
      <c r="E932">
        <v>-0.27925228495995208</v>
      </c>
      <c r="F932">
        <v>2518.4589931732121</v>
      </c>
      <c r="G932">
        <v>4.3744892145316197</v>
      </c>
      <c r="H932">
        <v>1.2718552644547689</v>
      </c>
      <c r="J932" t="s">
        <v>12</v>
      </c>
      <c r="K932">
        <v>1.2622500000000001</v>
      </c>
      <c r="L932">
        <v>17.760870000000001</v>
      </c>
    </row>
    <row r="933" spans="1:12" x14ac:dyDescent="0.45">
      <c r="A933" t="str">
        <f>VLOOKUP(Table1[[#This Row],[Country]],Sheet2!A:B,2)</f>
        <v>PNG</v>
      </c>
      <c r="B933" t="s">
        <v>50</v>
      </c>
      <c r="C933">
        <v>2019</v>
      </c>
      <c r="D933">
        <v>24719771866.935009</v>
      </c>
      <c r="E933">
        <v>4.4805145710407004</v>
      </c>
      <c r="F933">
        <v>2572.5617797187242</v>
      </c>
      <c r="G933">
        <v>3.9286729093959698</v>
      </c>
      <c r="H933">
        <v>1.355812793355526</v>
      </c>
      <c r="J933" t="s">
        <v>12</v>
      </c>
      <c r="K933">
        <v>1.35422</v>
      </c>
      <c r="L933">
        <v>18.206620000000001</v>
      </c>
    </row>
    <row r="934" spans="1:12" x14ac:dyDescent="0.45">
      <c r="A934" t="str">
        <f>VLOOKUP(Table1[[#This Row],[Country]],Sheet2!A:B,2)</f>
        <v>PNG</v>
      </c>
      <c r="B934" t="s">
        <v>50</v>
      </c>
      <c r="C934">
        <v>2020</v>
      </c>
      <c r="D934">
        <v>23936789892.390099</v>
      </c>
      <c r="E934">
        <v>-3.1674320408766481</v>
      </c>
      <c r="F934">
        <v>2438.6113793480499</v>
      </c>
      <c r="G934">
        <v>4.8716739856555504</v>
      </c>
      <c r="H934">
        <v>0.47379449706357762</v>
      </c>
      <c r="J934" t="s">
        <v>12</v>
      </c>
      <c r="K934">
        <v>0.46866000000000002</v>
      </c>
      <c r="L934">
        <v>18.644639999999999</v>
      </c>
    </row>
    <row r="935" spans="1:12" x14ac:dyDescent="0.45">
      <c r="A935" t="str">
        <f>VLOOKUP(Table1[[#This Row],[Country]],Sheet2!A:B,2)</f>
        <v>PNG</v>
      </c>
      <c r="B935" t="s">
        <v>50</v>
      </c>
      <c r="C935">
        <v>2021</v>
      </c>
      <c r="D935">
        <v>23814388292.856251</v>
      </c>
      <c r="E935">
        <v>-0.51135344415067152</v>
      </c>
      <c r="F935">
        <v>2378.371681165595</v>
      </c>
      <c r="G935">
        <v>4.4835901404239804</v>
      </c>
      <c r="H935">
        <v>-0.1318229213405841</v>
      </c>
      <c r="J935" t="s">
        <v>12</v>
      </c>
      <c r="K935">
        <v>-4.1020000000000001E-2</v>
      </c>
      <c r="L935">
        <v>17.027750000000001</v>
      </c>
    </row>
    <row r="936" spans="1:12" x14ac:dyDescent="0.45">
      <c r="A936" t="str">
        <f>VLOOKUP(Table1[[#This Row],[Country]],Sheet2!A:B,2)</f>
        <v>PNG</v>
      </c>
      <c r="B936" t="s">
        <v>50</v>
      </c>
      <c r="C936">
        <v>2022</v>
      </c>
      <c r="D936">
        <v>25173614536.910789</v>
      </c>
      <c r="E936">
        <v>5.7075841182209643</v>
      </c>
      <c r="F936">
        <v>2467.234889171275</v>
      </c>
      <c r="G936">
        <v>5.25323922215241</v>
      </c>
      <c r="H936">
        <v>3.7705175967184679</v>
      </c>
      <c r="J936" t="s">
        <v>12</v>
      </c>
      <c r="K936">
        <v>1.4502200000000001</v>
      </c>
      <c r="L936">
        <v>15.43314</v>
      </c>
    </row>
    <row r="937" spans="1:12" x14ac:dyDescent="0.45">
      <c r="A937" t="str">
        <f>VLOOKUP(Table1[[#This Row],[Country]],Sheet2!A:B,2)</f>
        <v>PNG</v>
      </c>
      <c r="B937" t="s">
        <v>50</v>
      </c>
      <c r="C937">
        <v>2023</v>
      </c>
      <c r="D937">
        <v>25937811150.412258</v>
      </c>
      <c r="E937">
        <v>3.035704754996416</v>
      </c>
      <c r="F937">
        <v>2496.5084096228852</v>
      </c>
      <c r="G937">
        <v>2.2986999129679102</v>
      </c>
      <c r="H937">
        <v>0.26872386461440889</v>
      </c>
      <c r="J937" t="s">
        <v>12</v>
      </c>
      <c r="K937">
        <v>-1.3596200000000001</v>
      </c>
      <c r="L937">
        <v>14.254709999999999</v>
      </c>
    </row>
    <row r="938" spans="1:12" x14ac:dyDescent="0.45">
      <c r="A938" t="str">
        <f>VLOOKUP(Table1[[#This Row],[Country]],Sheet2!A:B,2)</f>
        <v>RWA</v>
      </c>
      <c r="B938" t="s">
        <v>51</v>
      </c>
      <c r="C938">
        <v>2000</v>
      </c>
      <c r="D938">
        <v>2738155541.5696998</v>
      </c>
      <c r="E938">
        <v>8.3708959354854784</v>
      </c>
      <c r="F938">
        <v>333.35506976741101</v>
      </c>
      <c r="G938">
        <v>3.8995298028471201</v>
      </c>
      <c r="J938" t="s">
        <v>12</v>
      </c>
      <c r="K938">
        <v>0.39162999999999998</v>
      </c>
      <c r="L938">
        <v>2.6688900000000002</v>
      </c>
    </row>
    <row r="939" spans="1:12" x14ac:dyDescent="0.45">
      <c r="A939" t="str">
        <f>VLOOKUP(Table1[[#This Row],[Country]],Sheet2!A:B,2)</f>
        <v>RWA</v>
      </c>
      <c r="B939" t="s">
        <v>51</v>
      </c>
      <c r="C939">
        <v>2001</v>
      </c>
      <c r="D939">
        <v>2970476000.741076</v>
      </c>
      <c r="E939">
        <v>8.484560341601096</v>
      </c>
      <c r="F939">
        <v>358.44603678214293</v>
      </c>
      <c r="G939">
        <v>3.34285506749409</v>
      </c>
      <c r="J939" t="s">
        <v>12</v>
      </c>
      <c r="K939">
        <v>0.94091000000000002</v>
      </c>
      <c r="L939">
        <v>2.8990300000000002</v>
      </c>
    </row>
    <row r="940" spans="1:12" x14ac:dyDescent="0.45">
      <c r="A940" t="str">
        <f>VLOOKUP(Table1[[#This Row],[Country]],Sheet2!A:B,2)</f>
        <v>RWA</v>
      </c>
      <c r="B940" t="s">
        <v>51</v>
      </c>
      <c r="C940">
        <v>2002</v>
      </c>
      <c r="D940">
        <v>3362343381.7844548</v>
      </c>
      <c r="E940">
        <v>13.192073625426231</v>
      </c>
      <c r="F940">
        <v>400.27039679917033</v>
      </c>
      <c r="G940">
        <v>1.9925854245399299</v>
      </c>
      <c r="J940" t="s">
        <v>12</v>
      </c>
      <c r="K940">
        <v>7.6259999999999994E-2</v>
      </c>
      <c r="L940">
        <v>2.8935499999999998</v>
      </c>
    </row>
    <row r="941" spans="1:12" x14ac:dyDescent="0.45">
      <c r="A941" t="str">
        <f>VLOOKUP(Table1[[#This Row],[Country]],Sheet2!A:B,2)</f>
        <v>RWA</v>
      </c>
      <c r="B941" t="s">
        <v>51</v>
      </c>
      <c r="C941">
        <v>2003</v>
      </c>
      <c r="D941">
        <v>3436395212.5151272</v>
      </c>
      <c r="E941">
        <v>2.2023875113960258</v>
      </c>
      <c r="F941">
        <v>400.19159618780128</v>
      </c>
      <c r="G941">
        <v>7.4497001400736602</v>
      </c>
      <c r="J941" t="s">
        <v>12</v>
      </c>
      <c r="K941">
        <v>0.21973999999999999</v>
      </c>
      <c r="L941">
        <v>2.8805900000000002</v>
      </c>
    </row>
    <row r="942" spans="1:12" x14ac:dyDescent="0.45">
      <c r="A942" t="str">
        <f>VLOOKUP(Table1[[#This Row],[Country]],Sheet2!A:B,2)</f>
        <v>RWA</v>
      </c>
      <c r="B942" t="s">
        <v>51</v>
      </c>
      <c r="C942">
        <v>2004</v>
      </c>
      <c r="D942">
        <v>3692326497.473567</v>
      </c>
      <c r="E942">
        <v>7.4476673703407243</v>
      </c>
      <c r="F942">
        <v>418.78097168029359</v>
      </c>
      <c r="G942">
        <v>12.2507102894391</v>
      </c>
      <c r="J942" t="s">
        <v>12</v>
      </c>
      <c r="K942">
        <v>0.32407999999999998</v>
      </c>
      <c r="L942">
        <v>2.9172799999999999</v>
      </c>
    </row>
    <row r="943" spans="1:12" x14ac:dyDescent="0.45">
      <c r="A943" t="str">
        <f>VLOOKUP(Table1[[#This Row],[Country]],Sheet2!A:B,2)</f>
        <v>RWA</v>
      </c>
      <c r="B943" t="s">
        <v>51</v>
      </c>
      <c r="C943">
        <v>2005</v>
      </c>
      <c r="D943">
        <v>4038589153.3366699</v>
      </c>
      <c r="E943">
        <v>9.3778991673685965</v>
      </c>
      <c r="F943">
        <v>446.02978237371082</v>
      </c>
      <c r="G943">
        <v>9.0140891809233903</v>
      </c>
      <c r="J943" t="s">
        <v>12</v>
      </c>
      <c r="K943">
        <v>0.27140999999999998</v>
      </c>
      <c r="L943">
        <v>2.6347800000000001</v>
      </c>
    </row>
    <row r="944" spans="1:12" x14ac:dyDescent="0.45">
      <c r="A944" t="str">
        <f>VLOOKUP(Table1[[#This Row],[Country]],Sheet2!A:B,2)</f>
        <v>RWA</v>
      </c>
      <c r="B944" t="s">
        <v>51</v>
      </c>
      <c r="C944">
        <v>2006</v>
      </c>
      <c r="D944">
        <v>4411232834.4728222</v>
      </c>
      <c r="E944">
        <v>9.2270757679888078</v>
      </c>
      <c r="F944">
        <v>474.36457046870493</v>
      </c>
      <c r="G944">
        <v>8.8828265477792296</v>
      </c>
      <c r="J944" t="s">
        <v>12</v>
      </c>
      <c r="K944">
        <v>0.92335</v>
      </c>
      <c r="L944">
        <v>2.6586099999999999</v>
      </c>
    </row>
    <row r="945" spans="1:12" x14ac:dyDescent="0.45">
      <c r="A945" t="str">
        <f>VLOOKUP(Table1[[#This Row],[Country]],Sheet2!A:B,2)</f>
        <v>RWA</v>
      </c>
      <c r="B945" t="s">
        <v>51</v>
      </c>
      <c r="C945">
        <v>2007</v>
      </c>
      <c r="D945">
        <v>4747955390.6385841</v>
      </c>
      <c r="E945">
        <v>7.6332981912527629</v>
      </c>
      <c r="F945">
        <v>497.17159174190903</v>
      </c>
      <c r="G945">
        <v>9.0807220587315793</v>
      </c>
      <c r="H945">
        <v>0.31804384944497233</v>
      </c>
      <c r="J945" t="s">
        <v>12</v>
      </c>
      <c r="K945">
        <v>2.02271</v>
      </c>
      <c r="L945">
        <v>4.1881500000000003</v>
      </c>
    </row>
    <row r="946" spans="1:12" x14ac:dyDescent="0.45">
      <c r="A946" t="str">
        <f>VLOOKUP(Table1[[#This Row],[Country]],Sheet2!A:B,2)</f>
        <v>RWA</v>
      </c>
      <c r="B946" t="s">
        <v>51</v>
      </c>
      <c r="C946">
        <v>2008</v>
      </c>
      <c r="D946">
        <v>5277886434.6557178</v>
      </c>
      <c r="E946">
        <v>11.16124732473234</v>
      </c>
      <c r="F946">
        <v>538.32533916151397</v>
      </c>
      <c r="G946">
        <v>15.4382138709255</v>
      </c>
      <c r="J946" t="s">
        <v>12</v>
      </c>
      <c r="K946">
        <v>1.9758800000000001</v>
      </c>
      <c r="L946">
        <v>5.28735</v>
      </c>
    </row>
    <row r="947" spans="1:12" x14ac:dyDescent="0.45">
      <c r="A947" t="str">
        <f>VLOOKUP(Table1[[#This Row],[Country]],Sheet2!A:B,2)</f>
        <v>RWA</v>
      </c>
      <c r="B947" t="s">
        <v>51</v>
      </c>
      <c r="C947">
        <v>2009</v>
      </c>
      <c r="D947">
        <v>5607662369.9780731</v>
      </c>
      <c r="E947">
        <v>6.2482575062050776</v>
      </c>
      <c r="F947">
        <v>557.397770789373</v>
      </c>
      <c r="G947">
        <v>12.944397840171201</v>
      </c>
      <c r="J947" t="s">
        <v>12</v>
      </c>
      <c r="K947">
        <v>2.0924</v>
      </c>
      <c r="L947">
        <v>6.91873</v>
      </c>
    </row>
    <row r="948" spans="1:12" x14ac:dyDescent="0.45">
      <c r="A948" t="str">
        <f>VLOOKUP(Table1[[#This Row],[Country]],Sheet2!A:B,2)</f>
        <v>RWA</v>
      </c>
      <c r="B948" t="s">
        <v>51</v>
      </c>
      <c r="C948">
        <v>2010</v>
      </c>
      <c r="D948">
        <v>6018965139.6956787</v>
      </c>
      <c r="E948">
        <v>7.3346564500675271</v>
      </c>
      <c r="F948">
        <v>583.37138076205463</v>
      </c>
      <c r="G948">
        <v>-0.246128693436934</v>
      </c>
      <c r="H948">
        <v>3.529814636338076</v>
      </c>
      <c r="J948" t="s">
        <v>12</v>
      </c>
      <c r="K948">
        <v>4.0929399999999996</v>
      </c>
      <c r="L948">
        <v>6.8962700000000003</v>
      </c>
    </row>
    <row r="949" spans="1:12" x14ac:dyDescent="0.45">
      <c r="A949" t="str">
        <f>VLOOKUP(Table1[[#This Row],[Country]],Sheet2!A:B,2)</f>
        <v>RWA</v>
      </c>
      <c r="B949" t="s">
        <v>51</v>
      </c>
      <c r="C949">
        <v>2011</v>
      </c>
      <c r="D949">
        <v>6497977781.1381254</v>
      </c>
      <c r="E949">
        <v>7.9583886984709409</v>
      </c>
      <c r="F949">
        <v>614.53961256049547</v>
      </c>
      <c r="G949">
        <v>3.0801706924026</v>
      </c>
      <c r="H949">
        <v>1.628597559542925</v>
      </c>
      <c r="J949" t="s">
        <v>12</v>
      </c>
      <c r="K949">
        <v>1.73081</v>
      </c>
      <c r="L949">
        <v>6.7373700000000003</v>
      </c>
    </row>
    <row r="950" spans="1:12" x14ac:dyDescent="0.45">
      <c r="A950" t="str">
        <f>VLOOKUP(Table1[[#This Row],[Country]],Sheet2!A:B,2)</f>
        <v>RWA</v>
      </c>
      <c r="B950" t="s">
        <v>51</v>
      </c>
      <c r="C950">
        <v>2012</v>
      </c>
      <c r="D950">
        <v>7059501061.2238064</v>
      </c>
      <c r="E950">
        <v>8.6415081583632229</v>
      </c>
      <c r="F950">
        <v>651.85277882261403</v>
      </c>
      <c r="G950">
        <v>10.2710182318876</v>
      </c>
      <c r="H950">
        <v>3.522193967241428</v>
      </c>
      <c r="J950" t="s">
        <v>12</v>
      </c>
      <c r="K950">
        <v>3.3323999999999998</v>
      </c>
      <c r="L950">
        <v>7.6164300000000003</v>
      </c>
    </row>
    <row r="951" spans="1:12" x14ac:dyDescent="0.45">
      <c r="A951" t="str">
        <f>VLOOKUP(Table1[[#This Row],[Country]],Sheet2!A:B,2)</f>
        <v>RWA</v>
      </c>
      <c r="B951" t="s">
        <v>51</v>
      </c>
      <c r="C951">
        <v>2013</v>
      </c>
      <c r="D951">
        <v>7392698821.095767</v>
      </c>
      <c r="E951">
        <v>4.7198485697826271</v>
      </c>
      <c r="F951">
        <v>666.40874805025055</v>
      </c>
      <c r="G951">
        <v>5.9242686798485398</v>
      </c>
      <c r="H951">
        <v>2.9893206938660151</v>
      </c>
      <c r="J951" t="s">
        <v>12</v>
      </c>
      <c r="K951">
        <v>3.2958699999999999</v>
      </c>
      <c r="L951">
        <v>10.717980000000001</v>
      </c>
    </row>
    <row r="952" spans="1:12" x14ac:dyDescent="0.45">
      <c r="A952" t="str">
        <f>VLOOKUP(Table1[[#This Row],[Country]],Sheet2!A:B,2)</f>
        <v>RWA</v>
      </c>
      <c r="B952" t="s">
        <v>51</v>
      </c>
      <c r="C952">
        <v>2014</v>
      </c>
      <c r="D952">
        <v>7848618840.4852419</v>
      </c>
      <c r="E952">
        <v>6.1671661516693206</v>
      </c>
      <c r="F952">
        <v>690.61035273215623</v>
      </c>
      <c r="G952">
        <v>2.3544905282035802</v>
      </c>
      <c r="H952">
        <v>3.8111233904055299</v>
      </c>
      <c r="J952" t="s">
        <v>12</v>
      </c>
      <c r="K952">
        <v>5.5687199999999999</v>
      </c>
      <c r="L952">
        <v>13.981870000000001</v>
      </c>
    </row>
    <row r="953" spans="1:12" x14ac:dyDescent="0.45">
      <c r="A953" t="str">
        <f>VLOOKUP(Table1[[#This Row],[Country]],Sheet2!A:B,2)</f>
        <v>RWA</v>
      </c>
      <c r="B953" t="s">
        <v>51</v>
      </c>
      <c r="C953">
        <v>2015</v>
      </c>
      <c r="D953">
        <v>8543759677.5815725</v>
      </c>
      <c r="E953">
        <v>8.8568555974538015</v>
      </c>
      <c r="F953">
        <v>733.99858501827339</v>
      </c>
      <c r="G953">
        <v>2.5285028419242099</v>
      </c>
      <c r="H953">
        <v>1.8971018276937419</v>
      </c>
      <c r="J953" t="s">
        <v>12</v>
      </c>
      <c r="K953">
        <v>4.4546299999999999</v>
      </c>
      <c r="L953">
        <v>16.441559999999999</v>
      </c>
    </row>
    <row r="954" spans="1:12" x14ac:dyDescent="0.45">
      <c r="A954" t="str">
        <f>VLOOKUP(Table1[[#This Row],[Country]],Sheet2!A:B,2)</f>
        <v>RWA</v>
      </c>
      <c r="B954" t="s">
        <v>51</v>
      </c>
      <c r="C954">
        <v>2016</v>
      </c>
      <c r="D954">
        <v>9053885803.0705051</v>
      </c>
      <c r="E954">
        <v>5.9707452543109412</v>
      </c>
      <c r="F954">
        <v>759.60624172567077</v>
      </c>
      <c r="G954">
        <v>7.1743430198200899</v>
      </c>
      <c r="H954">
        <v>3.217234813556074</v>
      </c>
      <c r="J954" t="s">
        <v>12</v>
      </c>
      <c r="K954">
        <v>3.9385599999999998</v>
      </c>
      <c r="L954">
        <v>19.3338</v>
      </c>
    </row>
    <row r="955" spans="1:12" x14ac:dyDescent="0.45">
      <c r="A955" t="str">
        <f>VLOOKUP(Table1[[#This Row],[Country]],Sheet2!A:B,2)</f>
        <v>RWA</v>
      </c>
      <c r="B955" t="s">
        <v>51</v>
      </c>
      <c r="C955">
        <v>2017</v>
      </c>
      <c r="D955">
        <v>9408632525.2108173</v>
      </c>
      <c r="E955">
        <v>3.9181709362846528</v>
      </c>
      <c r="F955">
        <v>771.06919038349406</v>
      </c>
      <c r="G955">
        <v>8.2795367226083201</v>
      </c>
      <c r="H955">
        <v>2.9615356840350402</v>
      </c>
      <c r="J955" t="s">
        <v>12</v>
      </c>
      <c r="K955">
        <v>3.8521999999999998</v>
      </c>
      <c r="L955">
        <v>21.17521</v>
      </c>
    </row>
    <row r="956" spans="1:12" x14ac:dyDescent="0.45">
      <c r="A956" t="str">
        <f>VLOOKUP(Table1[[#This Row],[Country]],Sheet2!A:B,2)</f>
        <v>RWA</v>
      </c>
      <c r="B956" t="s">
        <v>51</v>
      </c>
      <c r="C956">
        <v>2018</v>
      </c>
      <c r="D956">
        <v>10209915630.628031</v>
      </c>
      <c r="E956">
        <v>8.5164672259240888</v>
      </c>
      <c r="F956">
        <v>817.5783873271605</v>
      </c>
      <c r="G956">
        <v>-0.31121016039069899</v>
      </c>
      <c r="H956">
        <v>3.7995013294682942</v>
      </c>
      <c r="I956">
        <v>0.1420433225872392</v>
      </c>
      <c r="J956" t="s">
        <v>12</v>
      </c>
      <c r="K956">
        <v>3.9607600000000001</v>
      </c>
      <c r="L956">
        <v>23.684049999999999</v>
      </c>
    </row>
    <row r="957" spans="1:12" x14ac:dyDescent="0.45">
      <c r="A957" t="str">
        <f>VLOOKUP(Table1[[#This Row],[Country]],Sheet2!A:B,2)</f>
        <v>RWA</v>
      </c>
      <c r="B957" t="s">
        <v>51</v>
      </c>
      <c r="C957">
        <v>2019</v>
      </c>
      <c r="D957">
        <v>11174485687.432461</v>
      </c>
      <c r="E957">
        <v>9.4473851861309726</v>
      </c>
      <c r="F957">
        <v>874.63960547535157</v>
      </c>
      <c r="G957">
        <v>3.3478765503764798</v>
      </c>
      <c r="H957">
        <v>2.5428997667338722</v>
      </c>
      <c r="I957">
        <v>4.8119194699044902E-2</v>
      </c>
      <c r="J957" t="s">
        <v>12</v>
      </c>
      <c r="K957">
        <v>3.41669</v>
      </c>
      <c r="L957">
        <v>24.592580000000002</v>
      </c>
    </row>
    <row r="958" spans="1:12" x14ac:dyDescent="0.45">
      <c r="A958" t="str">
        <f>VLOOKUP(Table1[[#This Row],[Country]],Sheet2!A:B,2)</f>
        <v>RWA</v>
      </c>
      <c r="B958" t="s">
        <v>51</v>
      </c>
      <c r="C958">
        <v>2020</v>
      </c>
      <c r="D958">
        <v>10797493464.66284</v>
      </c>
      <c r="E958">
        <v>-3.37368746369782</v>
      </c>
      <c r="F958">
        <v>826.39125718948128</v>
      </c>
      <c r="G958">
        <v>9.8503990227420708</v>
      </c>
      <c r="H958">
        <v>1.499983392953756</v>
      </c>
      <c r="I958">
        <v>0.1605010640854124</v>
      </c>
      <c r="J958" t="s">
        <v>12</v>
      </c>
      <c r="K958">
        <v>2.5484100000000001</v>
      </c>
      <c r="L958">
        <v>26.58005</v>
      </c>
    </row>
    <row r="959" spans="1:12" x14ac:dyDescent="0.45">
      <c r="A959" t="str">
        <f>VLOOKUP(Table1[[#This Row],[Country]],Sheet2!A:B,2)</f>
        <v>RWA</v>
      </c>
      <c r="B959" t="s">
        <v>51</v>
      </c>
      <c r="C959">
        <v>2021</v>
      </c>
      <c r="D959">
        <v>11969881824.10574</v>
      </c>
      <c r="E959">
        <v>10.85796776149755</v>
      </c>
      <c r="F959">
        <v>896.26722535583247</v>
      </c>
      <c r="G959">
        <v>-0.39134674830079103</v>
      </c>
      <c r="H959">
        <v>1.9142718986249601</v>
      </c>
      <c r="I959">
        <v>5.0409779791594E-2</v>
      </c>
      <c r="J959" t="s">
        <v>12</v>
      </c>
      <c r="K959">
        <v>3.6070199999999999</v>
      </c>
      <c r="L959">
        <v>26.538900000000002</v>
      </c>
    </row>
    <row r="960" spans="1:12" x14ac:dyDescent="0.45">
      <c r="A960" t="str">
        <f>VLOOKUP(Table1[[#This Row],[Country]],Sheet2!A:B,2)</f>
        <v>RWA</v>
      </c>
      <c r="B960" t="s">
        <v>51</v>
      </c>
      <c r="C960">
        <v>2022</v>
      </c>
      <c r="D960">
        <v>12946352833.883751</v>
      </c>
      <c r="E960">
        <v>8.1577330848124063</v>
      </c>
      <c r="F960">
        <v>948.37919438194444</v>
      </c>
      <c r="G960">
        <v>17.6892095588153</v>
      </c>
      <c r="H960">
        <v>2.2912149063438858</v>
      </c>
      <c r="I960">
        <v>0.12578700521884731</v>
      </c>
      <c r="J960" t="s">
        <v>12</v>
      </c>
      <c r="K960">
        <v>3.7288700000000001</v>
      </c>
      <c r="L960">
        <v>24.317489999999999</v>
      </c>
    </row>
    <row r="961" spans="1:12" x14ac:dyDescent="0.45">
      <c r="A961" t="str">
        <f>VLOOKUP(Table1[[#This Row],[Country]],Sheet2!A:B,2)</f>
        <v>RWA</v>
      </c>
      <c r="B961" t="s">
        <v>51</v>
      </c>
      <c r="C961">
        <v>2023</v>
      </c>
      <c r="D961">
        <v>14013299016.86997</v>
      </c>
      <c r="E961">
        <v>8.2412876945061555</v>
      </c>
      <c r="F961">
        <v>1004.215710998286</v>
      </c>
      <c r="G961">
        <v>19.789546746467</v>
      </c>
      <c r="H961">
        <v>3.2570148471592359</v>
      </c>
      <c r="J961" t="s">
        <v>12</v>
      </c>
      <c r="K961">
        <v>3.78389</v>
      </c>
      <c r="L961">
        <v>26.731739999999999</v>
      </c>
    </row>
    <row r="962" spans="1:12" x14ac:dyDescent="0.45">
      <c r="A962" t="str">
        <f>VLOOKUP(Table1[[#This Row],[Country]],Sheet2!A:B,2)</f>
        <v>LKA</v>
      </c>
      <c r="B962" t="s">
        <v>52</v>
      </c>
      <c r="C962">
        <v>2000</v>
      </c>
      <c r="D962">
        <v>37777691762.361794</v>
      </c>
      <c r="E962">
        <v>6.0000331582893409</v>
      </c>
      <c r="F962">
        <v>1958.0980679555339</v>
      </c>
      <c r="G962">
        <v>6.1762759101204496</v>
      </c>
      <c r="H962">
        <v>1.0589882900176839</v>
      </c>
      <c r="I962">
        <v>0.81808536015190414</v>
      </c>
      <c r="J962" t="s">
        <v>12</v>
      </c>
      <c r="K962">
        <v>0.91539000000000004</v>
      </c>
      <c r="L962">
        <v>13.092610000000001</v>
      </c>
    </row>
    <row r="963" spans="1:12" x14ac:dyDescent="0.45">
      <c r="A963" t="str">
        <f>VLOOKUP(Table1[[#This Row],[Country]],Sheet2!A:B,2)</f>
        <v>LKA</v>
      </c>
      <c r="B963" t="s">
        <v>52</v>
      </c>
      <c r="C963">
        <v>2001</v>
      </c>
      <c r="D963">
        <v>37193872241.157158</v>
      </c>
      <c r="E963">
        <v>-1.5454081336602601</v>
      </c>
      <c r="F963">
        <v>1897.6114951936679</v>
      </c>
      <c r="G963">
        <v>14.15845579912</v>
      </c>
      <c r="H963">
        <v>1.0907472086787111</v>
      </c>
      <c r="I963">
        <v>0.82871136664966139</v>
      </c>
      <c r="J963" t="s">
        <v>12</v>
      </c>
      <c r="K963">
        <v>0.44590999999999997</v>
      </c>
      <c r="L963">
        <v>14.085760000000001</v>
      </c>
    </row>
    <row r="964" spans="1:12" x14ac:dyDescent="0.45">
      <c r="A964" t="str">
        <f>VLOOKUP(Table1[[#This Row],[Country]],Sheet2!A:B,2)</f>
        <v>LKA</v>
      </c>
      <c r="B964" t="s">
        <v>52</v>
      </c>
      <c r="C964">
        <v>2002</v>
      </c>
      <c r="D964">
        <v>38668488650.261047</v>
      </c>
      <c r="E964">
        <v>3.9646756851311271</v>
      </c>
      <c r="F964">
        <v>1952.386794011207</v>
      </c>
      <c r="G964">
        <v>9.5510316700725095</v>
      </c>
      <c r="H964">
        <v>1.1882779089503981</v>
      </c>
      <c r="I964">
        <v>1.9076547030915649</v>
      </c>
      <c r="J964" t="s">
        <v>12</v>
      </c>
      <c r="K964">
        <v>0.98094999999999999</v>
      </c>
      <c r="L964">
        <v>14.19692</v>
      </c>
    </row>
    <row r="965" spans="1:12" x14ac:dyDescent="0.45">
      <c r="A965" t="str">
        <f>VLOOKUP(Table1[[#This Row],[Country]],Sheet2!A:B,2)</f>
        <v>LKA</v>
      </c>
      <c r="B965" t="s">
        <v>52</v>
      </c>
      <c r="C965">
        <v>2003</v>
      </c>
      <c r="D965">
        <v>40965500924.491074</v>
      </c>
      <c r="E965">
        <v>5.9402690780222969</v>
      </c>
      <c r="F965">
        <v>2053.2520264741252</v>
      </c>
      <c r="G965">
        <v>6.3146378705117403</v>
      </c>
      <c r="H965">
        <v>1.211327408766574</v>
      </c>
      <c r="I965">
        <v>3.8143679011099239</v>
      </c>
      <c r="J965" t="s">
        <v>12</v>
      </c>
      <c r="K965">
        <v>0.91952</v>
      </c>
      <c r="L965">
        <v>13.77858</v>
      </c>
    </row>
    <row r="966" spans="1:12" x14ac:dyDescent="0.45">
      <c r="A966" t="str">
        <f>VLOOKUP(Table1[[#This Row],[Country]],Sheet2!A:B,2)</f>
        <v>LKA</v>
      </c>
      <c r="B966" t="s">
        <v>52</v>
      </c>
      <c r="C966">
        <v>2004</v>
      </c>
      <c r="D966">
        <v>43196097553.018913</v>
      </c>
      <c r="E966">
        <v>5.4450612788535153</v>
      </c>
      <c r="F966">
        <v>2150.385650903575</v>
      </c>
      <c r="G966">
        <v>7.5759258299585603</v>
      </c>
      <c r="H966">
        <v>1.126677351362442</v>
      </c>
      <c r="I966">
        <v>2.7011218356632569</v>
      </c>
      <c r="J966" t="s">
        <v>12</v>
      </c>
      <c r="K966">
        <v>0.94306000000000001</v>
      </c>
      <c r="L966">
        <v>13.53459</v>
      </c>
    </row>
    <row r="967" spans="1:12" x14ac:dyDescent="0.45">
      <c r="A967" t="str">
        <f>VLOOKUP(Table1[[#This Row],[Country]],Sheet2!A:B,2)</f>
        <v>LKA</v>
      </c>
      <c r="B967" t="s">
        <v>52</v>
      </c>
      <c r="C967">
        <v>2005</v>
      </c>
      <c r="D967">
        <v>45892289127.017059</v>
      </c>
      <c r="E967">
        <v>6.2417480437644741</v>
      </c>
      <c r="F967">
        <v>2270.0385648401798</v>
      </c>
      <c r="G967">
        <v>11.639686097111801</v>
      </c>
      <c r="H967">
        <v>1.1161285430176839</v>
      </c>
      <c r="I967">
        <v>4.4246056110979284</v>
      </c>
      <c r="J967" t="s">
        <v>12</v>
      </c>
      <c r="K967">
        <v>0.97379000000000004</v>
      </c>
      <c r="L967">
        <v>12.43177</v>
      </c>
    </row>
    <row r="968" spans="1:12" x14ac:dyDescent="0.45">
      <c r="A968" t="str">
        <f>VLOOKUP(Table1[[#This Row],[Country]],Sheet2!A:B,2)</f>
        <v>LKA</v>
      </c>
      <c r="B968" t="s">
        <v>52</v>
      </c>
      <c r="C968">
        <v>2006</v>
      </c>
      <c r="D968">
        <v>49411443817.363953</v>
      </c>
      <c r="E968">
        <v>7.6682919010791863</v>
      </c>
      <c r="F968">
        <v>2427.7931404472888</v>
      </c>
      <c r="G968">
        <v>10.020183605703499</v>
      </c>
      <c r="H968">
        <v>1.6962636199313981</v>
      </c>
      <c r="I968">
        <v>3.4605263005492262</v>
      </c>
      <c r="J968" t="s">
        <v>12</v>
      </c>
      <c r="K968">
        <v>1.47329</v>
      </c>
      <c r="L968">
        <v>12.13142</v>
      </c>
    </row>
    <row r="969" spans="1:12" x14ac:dyDescent="0.45">
      <c r="A969" t="str">
        <f>VLOOKUP(Table1[[#This Row],[Country]],Sheet2!A:B,2)</f>
        <v>LKA</v>
      </c>
      <c r="B969" t="s">
        <v>52</v>
      </c>
      <c r="C969">
        <v>2007</v>
      </c>
      <c r="D969">
        <v>52769853736.482307</v>
      </c>
      <c r="E969">
        <v>6.7968261189286636</v>
      </c>
      <c r="F969">
        <v>2575.075654901932</v>
      </c>
      <c r="G969">
        <v>15.8421114924843</v>
      </c>
      <c r="H969">
        <v>1.8639738781084021</v>
      </c>
      <c r="I969">
        <v>2.9869022208951992</v>
      </c>
      <c r="J969" t="s">
        <v>12</v>
      </c>
      <c r="K969">
        <v>1.60832</v>
      </c>
      <c r="L969">
        <v>12.14329</v>
      </c>
    </row>
    <row r="970" spans="1:12" x14ac:dyDescent="0.45">
      <c r="A970" t="str">
        <f>VLOOKUP(Table1[[#This Row],[Country]],Sheet2!A:B,2)</f>
        <v>LKA</v>
      </c>
      <c r="B970" t="s">
        <v>52</v>
      </c>
      <c r="C970">
        <v>2008</v>
      </c>
      <c r="D970">
        <v>55909706547.652832</v>
      </c>
      <c r="E970">
        <v>5.9500881447389702</v>
      </c>
      <c r="F970">
        <v>2710.1983660221281</v>
      </c>
      <c r="G970">
        <v>22.5644955300126</v>
      </c>
      <c r="H970">
        <v>1.8475296230514919</v>
      </c>
      <c r="I970">
        <v>2.3787250917796841</v>
      </c>
      <c r="J970" t="s">
        <v>12</v>
      </c>
      <c r="K970">
        <v>1.58256</v>
      </c>
      <c r="L970">
        <v>11.167619999999999</v>
      </c>
    </row>
    <row r="971" spans="1:12" x14ac:dyDescent="0.45">
      <c r="A971" t="str">
        <f>VLOOKUP(Table1[[#This Row],[Country]],Sheet2!A:B,2)</f>
        <v>LKA</v>
      </c>
      <c r="B971" t="s">
        <v>52</v>
      </c>
      <c r="C971">
        <v>2009</v>
      </c>
      <c r="D971">
        <v>57888301891.564407</v>
      </c>
      <c r="E971">
        <v>3.5389120531784219</v>
      </c>
      <c r="F971">
        <v>2788.9327763445121</v>
      </c>
      <c r="G971">
        <v>3.46496322106074</v>
      </c>
      <c r="H971">
        <v>0.96039045269852319</v>
      </c>
      <c r="I971">
        <v>2.960332254320472</v>
      </c>
      <c r="J971" t="s">
        <v>12</v>
      </c>
      <c r="K971">
        <v>0.81721999999999995</v>
      </c>
      <c r="L971">
        <v>11.554449999999999</v>
      </c>
    </row>
    <row r="972" spans="1:12" x14ac:dyDescent="0.45">
      <c r="A972" t="str">
        <f>VLOOKUP(Table1[[#This Row],[Country]],Sheet2!A:B,2)</f>
        <v>LKA</v>
      </c>
      <c r="B972" t="s">
        <v>52</v>
      </c>
      <c r="C972">
        <v>2010</v>
      </c>
      <c r="D972">
        <v>62528609282.473541</v>
      </c>
      <c r="E972">
        <v>8.0159673704046384</v>
      </c>
      <c r="F972">
        <v>2994.7958592673049</v>
      </c>
      <c r="G972">
        <v>6.2176488930462002</v>
      </c>
      <c r="H972">
        <v>0.81444451886013047</v>
      </c>
      <c r="I972">
        <v>8.5184635348814819</v>
      </c>
      <c r="J972" t="s">
        <v>12</v>
      </c>
      <c r="K972">
        <v>0.81450999999999996</v>
      </c>
      <c r="L972">
        <v>10.556010000000001</v>
      </c>
    </row>
    <row r="973" spans="1:12" x14ac:dyDescent="0.45">
      <c r="A973" t="str">
        <f>VLOOKUP(Table1[[#This Row],[Country]],Sheet2!A:B,2)</f>
        <v>LKA</v>
      </c>
      <c r="B973" t="s">
        <v>52</v>
      </c>
      <c r="C973">
        <v>2011</v>
      </c>
      <c r="D973">
        <v>67949516441.610893</v>
      </c>
      <c r="E973">
        <v>8.6694830116057062</v>
      </c>
      <c r="F973">
        <v>3234.297738841422</v>
      </c>
      <c r="G973">
        <v>6.7167684358853998</v>
      </c>
      <c r="H973">
        <v>1.4108836397955631</v>
      </c>
      <c r="I973">
        <v>7.078505592275854</v>
      </c>
      <c r="J973" t="s">
        <v>12</v>
      </c>
      <c r="K973">
        <v>1.4108700000000001</v>
      </c>
      <c r="L973">
        <v>10.546430000000001</v>
      </c>
    </row>
    <row r="974" spans="1:12" x14ac:dyDescent="0.45">
      <c r="A974" t="str">
        <f>VLOOKUP(Table1[[#This Row],[Country]],Sheet2!A:B,2)</f>
        <v>LKA</v>
      </c>
      <c r="B974" t="s">
        <v>52</v>
      </c>
      <c r="C974">
        <v>2012</v>
      </c>
      <c r="D974">
        <v>73815041947.847</v>
      </c>
      <c r="E974">
        <v>8.6321813802403824</v>
      </c>
      <c r="F974">
        <v>3486.864989545174</v>
      </c>
      <c r="G974">
        <v>7.5429137323943696</v>
      </c>
      <c r="H974">
        <v>1.3359173474263171</v>
      </c>
      <c r="I974">
        <v>2.376885949352415</v>
      </c>
      <c r="J974" t="s">
        <v>12</v>
      </c>
      <c r="K974">
        <v>1.33592</v>
      </c>
      <c r="L974">
        <v>11.479050000000001</v>
      </c>
    </row>
    <row r="975" spans="1:12" x14ac:dyDescent="0.45">
      <c r="A975" t="str">
        <f>VLOOKUP(Table1[[#This Row],[Country]],Sheet2!A:B,2)</f>
        <v>LKA</v>
      </c>
      <c r="B975" t="s">
        <v>52</v>
      </c>
      <c r="C975">
        <v>2013</v>
      </c>
      <c r="D975">
        <v>76805840200.417343</v>
      </c>
      <c r="E975">
        <v>4.0517463292691076</v>
      </c>
      <c r="F975">
        <v>3731.1557056311558</v>
      </c>
      <c r="G975">
        <v>6.9084503482845196</v>
      </c>
      <c r="H975">
        <v>1.211096513530165</v>
      </c>
      <c r="I975">
        <v>1.9904136260756169</v>
      </c>
      <c r="J975" t="s">
        <v>12</v>
      </c>
      <c r="K975">
        <v>1.2111000000000001</v>
      </c>
      <c r="L975">
        <v>11.635590000000001</v>
      </c>
    </row>
    <row r="976" spans="1:12" x14ac:dyDescent="0.45">
      <c r="A976" t="str">
        <f>VLOOKUP(Table1[[#This Row],[Country]],Sheet2!A:B,2)</f>
        <v>LKA</v>
      </c>
      <c r="B976" t="s">
        <v>52</v>
      </c>
      <c r="C976">
        <v>2014</v>
      </c>
      <c r="D976">
        <v>81704500476.909851</v>
      </c>
      <c r="E976">
        <v>6.3779788928939922</v>
      </c>
      <c r="F976">
        <v>3932.2601057324978</v>
      </c>
      <c r="G976">
        <v>3.1790022823605999</v>
      </c>
      <c r="H976">
        <v>1.082812111661243</v>
      </c>
      <c r="I976">
        <v>3.1485473206590928</v>
      </c>
      <c r="J976" t="s">
        <v>12</v>
      </c>
      <c r="K976">
        <v>1.0828100000000001</v>
      </c>
      <c r="L976">
        <v>12.80993</v>
      </c>
    </row>
    <row r="977" spans="1:12" x14ac:dyDescent="0.45">
      <c r="A977" t="str">
        <f>VLOOKUP(Table1[[#This Row],[Country]],Sheet2!A:B,2)</f>
        <v>LKA</v>
      </c>
      <c r="B977" t="s">
        <v>52</v>
      </c>
      <c r="C977">
        <v>2015</v>
      </c>
      <c r="D977">
        <v>85140955388.850922</v>
      </c>
      <c r="E977">
        <v>4.2059554759926954</v>
      </c>
      <c r="F977">
        <v>4060.1313967024762</v>
      </c>
      <c r="G977">
        <v>3.76836783062096</v>
      </c>
      <c r="H977">
        <v>0.79827110365476228</v>
      </c>
      <c r="I977">
        <v>2.1062483875237641</v>
      </c>
      <c r="J977" t="s">
        <v>12</v>
      </c>
      <c r="K977">
        <v>0.79827000000000004</v>
      </c>
      <c r="L977">
        <v>11.7705</v>
      </c>
    </row>
    <row r="978" spans="1:12" x14ac:dyDescent="0.45">
      <c r="A978" t="str">
        <f>VLOOKUP(Table1[[#This Row],[Country]],Sheet2!A:B,2)</f>
        <v>LKA</v>
      </c>
      <c r="B978" t="s">
        <v>52</v>
      </c>
      <c r="C978">
        <v>2016</v>
      </c>
      <c r="D978">
        <v>89443659904.152252</v>
      </c>
      <c r="E978">
        <v>5.0536248925681804</v>
      </c>
      <c r="F978">
        <v>4217.2502194423241</v>
      </c>
      <c r="G978">
        <v>3.9588884659307002</v>
      </c>
      <c r="H978">
        <v>1.019232036030596</v>
      </c>
      <c r="I978">
        <v>1.36776732561088</v>
      </c>
      <c r="J978" t="s">
        <v>12</v>
      </c>
      <c r="K978">
        <v>1.0192300000000001</v>
      </c>
      <c r="L978">
        <v>11.185510000000001</v>
      </c>
    </row>
    <row r="979" spans="1:12" x14ac:dyDescent="0.45">
      <c r="A979" t="str">
        <f>VLOOKUP(Table1[[#This Row],[Country]],Sheet2!A:B,2)</f>
        <v>LKA</v>
      </c>
      <c r="B979" t="s">
        <v>52</v>
      </c>
      <c r="C979">
        <v>2017</v>
      </c>
      <c r="D979">
        <v>95222329687.411652</v>
      </c>
      <c r="E979">
        <v>6.4606812707036028</v>
      </c>
      <c r="F979">
        <v>4440.5115504295682</v>
      </c>
      <c r="G979">
        <v>7.7041376785060196</v>
      </c>
      <c r="H979">
        <v>1.454521895737416</v>
      </c>
      <c r="I979">
        <v>2.543698500504084</v>
      </c>
      <c r="J979" t="s">
        <v>12</v>
      </c>
      <c r="K979">
        <v>1.45452</v>
      </c>
      <c r="L979">
        <v>11.395770000000001</v>
      </c>
    </row>
    <row r="980" spans="1:12" x14ac:dyDescent="0.45">
      <c r="A980" t="str">
        <f>VLOOKUP(Table1[[#This Row],[Country]],Sheet2!A:B,2)</f>
        <v>LKA</v>
      </c>
      <c r="B980" t="s">
        <v>52</v>
      </c>
      <c r="C980">
        <v>2018</v>
      </c>
      <c r="D980">
        <v>97422045729.83342</v>
      </c>
      <c r="E980">
        <v>2.3100842519216092</v>
      </c>
      <c r="F980">
        <v>4495.7104628441821</v>
      </c>
      <c r="G980">
        <v>2.135037737132</v>
      </c>
      <c r="H980">
        <v>1.708093857007098</v>
      </c>
      <c r="I980">
        <v>1.1613663257251139</v>
      </c>
      <c r="J980" t="s">
        <v>12</v>
      </c>
      <c r="K980">
        <v>1.7080900000000001</v>
      </c>
      <c r="L980">
        <v>13.30799</v>
      </c>
    </row>
    <row r="981" spans="1:12" x14ac:dyDescent="0.45">
      <c r="A981" t="str">
        <f>VLOOKUP(Table1[[#This Row],[Country]],Sheet2!A:B,2)</f>
        <v>LKA</v>
      </c>
      <c r="B981" t="s">
        <v>52</v>
      </c>
      <c r="C981">
        <v>2019</v>
      </c>
      <c r="D981">
        <v>97207245817.516846</v>
      </c>
      <c r="E981">
        <v>-0.22048388607261421</v>
      </c>
      <c r="F981">
        <v>4458.4344272584894</v>
      </c>
      <c r="G981">
        <v>3.5283935823181101</v>
      </c>
      <c r="H981">
        <v>0.83521475295283421</v>
      </c>
      <c r="I981">
        <v>1.0584510803984499</v>
      </c>
      <c r="J981" t="s">
        <v>12</v>
      </c>
      <c r="K981">
        <v>0.83521000000000001</v>
      </c>
      <c r="L981">
        <v>14.677770000000001</v>
      </c>
    </row>
    <row r="982" spans="1:12" x14ac:dyDescent="0.45">
      <c r="A982" t="str">
        <f>VLOOKUP(Table1[[#This Row],[Country]],Sheet2!A:B,2)</f>
        <v>LKA</v>
      </c>
      <c r="B982" t="s">
        <v>52</v>
      </c>
      <c r="C982">
        <v>2020</v>
      </c>
      <c r="D982">
        <v>92711882117.992767</v>
      </c>
      <c r="E982">
        <v>-4.6245150366290906</v>
      </c>
      <c r="F982">
        <v>4229.7496289973433</v>
      </c>
      <c r="G982">
        <v>6.1539450839173799</v>
      </c>
      <c r="H982">
        <v>0.51489149995533057</v>
      </c>
      <c r="I982">
        <v>2.2012400637494451</v>
      </c>
      <c r="J982" t="s">
        <v>12</v>
      </c>
      <c r="K982">
        <v>0.51405999999999996</v>
      </c>
      <c r="L982">
        <v>16.17127</v>
      </c>
    </row>
    <row r="983" spans="1:12" x14ac:dyDescent="0.45">
      <c r="A983" t="str">
        <f>VLOOKUP(Table1[[#This Row],[Country]],Sheet2!A:B,2)</f>
        <v>LKA</v>
      </c>
      <c r="B983" t="s">
        <v>52</v>
      </c>
      <c r="C983">
        <v>2021</v>
      </c>
      <c r="D983">
        <v>96612712766.286697</v>
      </c>
      <c r="E983">
        <v>4.2074764951156993</v>
      </c>
      <c r="F983">
        <v>4360.5665628401648</v>
      </c>
      <c r="G983">
        <v>7.0147807123819499</v>
      </c>
      <c r="H983">
        <v>0.66842848713516467</v>
      </c>
      <c r="I983">
        <v>5.951292379028521</v>
      </c>
      <c r="J983" t="s">
        <v>12</v>
      </c>
      <c r="K983">
        <v>0.66308999999999996</v>
      </c>
      <c r="L983">
        <v>18.342590000000001</v>
      </c>
    </row>
    <row r="984" spans="1:12" x14ac:dyDescent="0.45">
      <c r="A984" t="str">
        <f>VLOOKUP(Table1[[#This Row],[Country]],Sheet2!A:B,2)</f>
        <v>LKA</v>
      </c>
      <c r="B984" t="s">
        <v>52</v>
      </c>
      <c r="C984">
        <v>2022</v>
      </c>
      <c r="D984">
        <v>89514778451.920212</v>
      </c>
      <c r="E984">
        <v>-7.3467912359907643</v>
      </c>
      <c r="F984">
        <v>4035.651163244228</v>
      </c>
      <c r="G984">
        <v>49.7211021114327</v>
      </c>
      <c r="H984">
        <v>1.192463472052592</v>
      </c>
      <c r="I984">
        <v>2.271795741860287</v>
      </c>
      <c r="J984" t="s">
        <v>12</v>
      </c>
      <c r="K984">
        <v>1.1605000000000001</v>
      </c>
      <c r="L984">
        <v>18.437529999999999</v>
      </c>
    </row>
    <row r="985" spans="1:12" x14ac:dyDescent="0.45">
      <c r="A985" t="str">
        <f>VLOOKUP(Table1[[#This Row],[Country]],Sheet2!A:B,2)</f>
        <v>LKA</v>
      </c>
      <c r="B985" t="s">
        <v>52</v>
      </c>
      <c r="C985">
        <v>2023</v>
      </c>
      <c r="D985">
        <v>87457719388.661499</v>
      </c>
      <c r="E985">
        <v>-2.2980105618689488</v>
      </c>
      <c r="F985">
        <v>3968.676289361596</v>
      </c>
      <c r="G985">
        <v>16.541174227983198</v>
      </c>
      <c r="H985">
        <v>0.84382724641505513</v>
      </c>
      <c r="J985" t="s">
        <v>12</v>
      </c>
      <c r="K985">
        <v>0.85448999999999997</v>
      </c>
      <c r="L985">
        <v>17.803080000000001</v>
      </c>
    </row>
    <row r="986" spans="1:12" x14ac:dyDescent="0.45">
      <c r="A986" t="str">
        <f>VLOOKUP(Table1[[#This Row],[Country]],Sheet2!A:B,2)</f>
        <v>TJK</v>
      </c>
      <c r="B986" t="s">
        <v>53</v>
      </c>
      <c r="C986">
        <v>2000</v>
      </c>
      <c r="D986">
        <v>2699528109.30372</v>
      </c>
      <c r="E986">
        <v>8.3243244947385904</v>
      </c>
      <c r="F986">
        <v>429.53730098464303</v>
      </c>
      <c r="J986" t="s">
        <v>12</v>
      </c>
      <c r="K986">
        <v>2.7354099999999999</v>
      </c>
      <c r="L986">
        <v>15.82302</v>
      </c>
    </row>
    <row r="987" spans="1:12" x14ac:dyDescent="0.45">
      <c r="A987" t="str">
        <f>VLOOKUP(Table1[[#This Row],[Country]],Sheet2!A:B,2)</f>
        <v>TJK</v>
      </c>
      <c r="B987" t="s">
        <v>53</v>
      </c>
      <c r="C987">
        <v>2001</v>
      </c>
      <c r="D987">
        <v>2958165475.0467649</v>
      </c>
      <c r="E987">
        <v>9.5808361784295073</v>
      </c>
      <c r="F987">
        <v>461.68119576025651</v>
      </c>
      <c r="G987">
        <v>38.591889448860002</v>
      </c>
      <c r="J987" t="s">
        <v>12</v>
      </c>
      <c r="K987">
        <v>0.87846999999999997</v>
      </c>
      <c r="L987">
        <v>13.47785</v>
      </c>
    </row>
    <row r="988" spans="1:12" x14ac:dyDescent="0.45">
      <c r="A988" t="str">
        <f>VLOOKUP(Table1[[#This Row],[Country]],Sheet2!A:B,2)</f>
        <v>TJK</v>
      </c>
      <c r="B988" t="s">
        <v>53</v>
      </c>
      <c r="C988">
        <v>2002</v>
      </c>
      <c r="D988">
        <v>3277647457.554183</v>
      </c>
      <c r="E988">
        <v>10.80000375916654</v>
      </c>
      <c r="F988">
        <v>501.80856647117031</v>
      </c>
      <c r="G988">
        <v>12.2499847845885</v>
      </c>
      <c r="H988">
        <v>2.953584168257636</v>
      </c>
      <c r="J988" t="s">
        <v>12</v>
      </c>
      <c r="K988">
        <v>2.9537599999999999</v>
      </c>
      <c r="L988">
        <v>14.8848</v>
      </c>
    </row>
    <row r="989" spans="1:12" x14ac:dyDescent="0.45">
      <c r="A989" t="str">
        <f>VLOOKUP(Table1[[#This Row],[Country]],Sheet2!A:B,2)</f>
        <v>TJK</v>
      </c>
      <c r="B989" t="s">
        <v>53</v>
      </c>
      <c r="C989">
        <v>2003</v>
      </c>
      <c r="D989">
        <v>3638188647.6671081</v>
      </c>
      <c r="E989">
        <v>10.999999078057201</v>
      </c>
      <c r="F989">
        <v>546.39147980868404</v>
      </c>
      <c r="G989">
        <v>16.303491204949101</v>
      </c>
      <c r="H989">
        <v>2.0349339929411521</v>
      </c>
      <c r="J989" t="s">
        <v>12</v>
      </c>
      <c r="K989">
        <v>2.03532</v>
      </c>
      <c r="L989">
        <v>13.723140000000001</v>
      </c>
    </row>
    <row r="990" spans="1:12" x14ac:dyDescent="0.45">
      <c r="A990" t="str">
        <f>VLOOKUP(Table1[[#This Row],[Country]],Sheet2!A:B,2)</f>
        <v>TJK</v>
      </c>
      <c r="B990" t="s">
        <v>53</v>
      </c>
      <c r="C990">
        <v>2004</v>
      </c>
      <c r="D990">
        <v>4012922039.8488259</v>
      </c>
      <c r="E990">
        <v>10.299998941011649</v>
      </c>
      <c r="F990">
        <v>590.95711138569936</v>
      </c>
      <c r="G990">
        <v>7.1419650869225304</v>
      </c>
      <c r="H990">
        <v>13.10221224443111</v>
      </c>
      <c r="J990" t="s">
        <v>12</v>
      </c>
      <c r="K990">
        <v>13.102639999999999</v>
      </c>
      <c r="L990">
        <v>12.10538</v>
      </c>
    </row>
    <row r="991" spans="1:12" x14ac:dyDescent="0.45">
      <c r="A991" t="str">
        <f>VLOOKUP(Table1[[#This Row],[Country]],Sheet2!A:B,2)</f>
        <v>TJK</v>
      </c>
      <c r="B991" t="s">
        <v>53</v>
      </c>
      <c r="C991">
        <v>2005</v>
      </c>
      <c r="D991">
        <v>4281787756.9891701</v>
      </c>
      <c r="E991">
        <v>6.6999985165540892</v>
      </c>
      <c r="F991">
        <v>618.3337025885769</v>
      </c>
      <c r="G991">
        <v>7.0919324408377298</v>
      </c>
      <c r="H991">
        <v>2.3560123853564789</v>
      </c>
      <c r="J991" t="s">
        <v>12</v>
      </c>
      <c r="K991">
        <v>0.61453000000000002</v>
      </c>
      <c r="L991">
        <v>0.76459999999999995</v>
      </c>
    </row>
    <row r="992" spans="1:12" x14ac:dyDescent="0.45">
      <c r="A992" t="str">
        <f>VLOOKUP(Table1[[#This Row],[Country]],Sheet2!A:B,2)</f>
        <v>TJK</v>
      </c>
      <c r="B992" t="s">
        <v>53</v>
      </c>
      <c r="C992">
        <v>2006</v>
      </c>
      <c r="D992">
        <v>4581513037.4704695</v>
      </c>
      <c r="E992">
        <v>7.000003211089961</v>
      </c>
      <c r="F992">
        <v>649.16332875533419</v>
      </c>
      <c r="G992">
        <v>10.0108651886461</v>
      </c>
      <c r="H992">
        <v>11.96472839552661</v>
      </c>
      <c r="J992" t="s">
        <v>12</v>
      </c>
      <c r="K992">
        <v>6.7031700000000001</v>
      </c>
      <c r="L992">
        <v>7.3003099999999996</v>
      </c>
    </row>
    <row r="993" spans="1:12" x14ac:dyDescent="0.45">
      <c r="A993" t="str">
        <f>VLOOKUP(Table1[[#This Row],[Country]],Sheet2!A:B,2)</f>
        <v>TJK</v>
      </c>
      <c r="B993" t="s">
        <v>53</v>
      </c>
      <c r="C993">
        <v>2007</v>
      </c>
      <c r="D993">
        <v>4938871059.8324118</v>
      </c>
      <c r="E993">
        <v>7.8000001187216128</v>
      </c>
      <c r="F993">
        <v>686.48090192413042</v>
      </c>
      <c r="G993">
        <v>13.149124706298201</v>
      </c>
      <c r="H993">
        <v>9.6777799432554446</v>
      </c>
      <c r="J993" t="s">
        <v>12</v>
      </c>
      <c r="K993">
        <v>10.7113</v>
      </c>
      <c r="L993">
        <v>16.623480000000001</v>
      </c>
    </row>
    <row r="994" spans="1:12" x14ac:dyDescent="0.45">
      <c r="A994" t="str">
        <f>VLOOKUP(Table1[[#This Row],[Country]],Sheet2!A:B,2)</f>
        <v>TJK</v>
      </c>
      <c r="B994" t="s">
        <v>53</v>
      </c>
      <c r="C994">
        <v>2008</v>
      </c>
      <c r="D994">
        <v>5329041788.1932259</v>
      </c>
      <c r="E994">
        <v>7.8999982715493928</v>
      </c>
      <c r="F994">
        <v>726.18549133826878</v>
      </c>
      <c r="G994">
        <v>20.4705219109964</v>
      </c>
      <c r="H994">
        <v>9.4281356615829885</v>
      </c>
      <c r="J994" t="s">
        <v>12</v>
      </c>
      <c r="K994">
        <v>15.78593</v>
      </c>
      <c r="L994">
        <v>20.94942</v>
      </c>
    </row>
    <row r="995" spans="1:12" x14ac:dyDescent="0.45">
      <c r="A995" t="str">
        <f>VLOOKUP(Table1[[#This Row],[Country]],Sheet2!A:B,2)</f>
        <v>TJK</v>
      </c>
      <c r="B995" t="s">
        <v>53</v>
      </c>
      <c r="C995">
        <v>2009</v>
      </c>
      <c r="D995">
        <v>5536874479.1242819</v>
      </c>
      <c r="E995">
        <v>3.900001148264963</v>
      </c>
      <c r="F995">
        <v>739.21287852633122</v>
      </c>
      <c r="G995">
        <v>6.4482348106669702</v>
      </c>
      <c r="H995">
        <v>2.9935008990930019</v>
      </c>
      <c r="J995" t="s">
        <v>12</v>
      </c>
      <c r="K995">
        <v>2.63748</v>
      </c>
      <c r="L995">
        <v>22.486650000000001</v>
      </c>
    </row>
    <row r="996" spans="1:12" x14ac:dyDescent="0.45">
      <c r="A996" t="str">
        <f>VLOOKUP(Table1[[#This Row],[Country]],Sheet2!A:B,2)</f>
        <v>TJK</v>
      </c>
      <c r="B996" t="s">
        <v>53</v>
      </c>
      <c r="C996">
        <v>2010</v>
      </c>
      <c r="D996">
        <v>5896771269.6521521</v>
      </c>
      <c r="E996">
        <v>6.4999990858523518</v>
      </c>
      <c r="F996">
        <v>770.60410539379131</v>
      </c>
      <c r="G996">
        <v>6.4453144078065803</v>
      </c>
      <c r="H996">
        <v>1.6649590356127999</v>
      </c>
      <c r="J996" t="s">
        <v>12</v>
      </c>
      <c r="K996">
        <v>2.7892700000000001</v>
      </c>
      <c r="L996">
        <v>21.72373</v>
      </c>
    </row>
    <row r="997" spans="1:12" x14ac:dyDescent="0.45">
      <c r="A997" t="str">
        <f>VLOOKUP(Table1[[#This Row],[Country]],Sheet2!A:B,2)</f>
        <v>TJK</v>
      </c>
      <c r="B997" t="s">
        <v>53</v>
      </c>
      <c r="C997">
        <v>2011</v>
      </c>
      <c r="D997">
        <v>6333132378.9615116</v>
      </c>
      <c r="E997">
        <v>7.4000005995670932</v>
      </c>
      <c r="F997">
        <v>809.36822915409323</v>
      </c>
      <c r="G997">
        <v>12.431549043040601</v>
      </c>
      <c r="H997">
        <v>2.2365341321455152</v>
      </c>
      <c r="J997" t="s">
        <v>12</v>
      </c>
      <c r="K997">
        <v>3.0720000000000001</v>
      </c>
      <c r="L997">
        <v>20.358149999999998</v>
      </c>
    </row>
    <row r="998" spans="1:12" x14ac:dyDescent="0.45">
      <c r="A998" t="str">
        <f>VLOOKUP(Table1[[#This Row],[Country]],Sheet2!A:B,2)</f>
        <v>TJK</v>
      </c>
      <c r="B998" t="s">
        <v>53</v>
      </c>
      <c r="C998">
        <v>2012</v>
      </c>
      <c r="D998">
        <v>6808117273.3883362</v>
      </c>
      <c r="E998">
        <v>7.4999994632152456</v>
      </c>
      <c r="F998">
        <v>849.51908083173771</v>
      </c>
      <c r="G998">
        <v>5.8311660103146199</v>
      </c>
      <c r="H998">
        <v>3.166974993957818</v>
      </c>
      <c r="J998" t="s">
        <v>12</v>
      </c>
      <c r="K998">
        <v>3.3094800000000002</v>
      </c>
      <c r="L998">
        <v>20.773099999999999</v>
      </c>
    </row>
    <row r="999" spans="1:12" x14ac:dyDescent="0.45">
      <c r="A999" t="str">
        <f>VLOOKUP(Table1[[#This Row],[Country]],Sheet2!A:B,2)</f>
        <v>TJK</v>
      </c>
      <c r="B999" t="s">
        <v>53</v>
      </c>
      <c r="C999">
        <v>2013</v>
      </c>
      <c r="D999">
        <v>7311917934.3947945</v>
      </c>
      <c r="E999">
        <v>7.3999997470037897</v>
      </c>
      <c r="F999">
        <v>889.88238309997917</v>
      </c>
      <c r="G999">
        <v>5.00964645344951</v>
      </c>
      <c r="H999">
        <v>3.3514079669420029</v>
      </c>
      <c r="J999" t="s">
        <v>12</v>
      </c>
      <c r="K999">
        <v>3.7769400000000002</v>
      </c>
      <c r="L999">
        <v>21.334009999999999</v>
      </c>
    </row>
    <row r="1000" spans="1:12" x14ac:dyDescent="0.45">
      <c r="A1000" t="str">
        <f>VLOOKUP(Table1[[#This Row],[Country]],Sheet2!A:B,2)</f>
        <v>TJK</v>
      </c>
      <c r="B1000" t="s">
        <v>53</v>
      </c>
      <c r="C1000">
        <v>2014</v>
      </c>
      <c r="D1000">
        <v>7801816486.4633617</v>
      </c>
      <c r="E1000">
        <v>6.7000006901625264</v>
      </c>
      <c r="F1000">
        <v>925.970961482804</v>
      </c>
      <c r="G1000">
        <v>6.1044276512966702</v>
      </c>
      <c r="H1000">
        <v>3.5839783853000058</v>
      </c>
      <c r="J1000" t="s">
        <v>12</v>
      </c>
      <c r="K1000">
        <v>4.7615800000000004</v>
      </c>
      <c r="L1000">
        <v>20.35999</v>
      </c>
    </row>
    <row r="1001" spans="1:12" x14ac:dyDescent="0.45">
      <c r="A1001" t="str">
        <f>VLOOKUP(Table1[[#This Row],[Country]],Sheet2!A:B,2)</f>
        <v>TJK</v>
      </c>
      <c r="B1001" t="s">
        <v>53</v>
      </c>
      <c r="C1001">
        <v>2015</v>
      </c>
      <c r="D1001">
        <v>8271431485.0748405</v>
      </c>
      <c r="E1001">
        <v>6.0193033177118593</v>
      </c>
      <c r="F1001">
        <v>956.91631093065598</v>
      </c>
      <c r="G1001">
        <v>5.7145594964970998</v>
      </c>
      <c r="H1001">
        <v>5.4889207608045849</v>
      </c>
      <c r="J1001" t="s">
        <v>12</v>
      </c>
      <c r="K1001">
        <v>6.9114800000000001</v>
      </c>
      <c r="L1001">
        <v>27.552160000000001</v>
      </c>
    </row>
    <row r="1002" spans="1:12" x14ac:dyDescent="0.45">
      <c r="A1002" t="str">
        <f>VLOOKUP(Table1[[#This Row],[Country]],Sheet2!A:B,2)</f>
        <v>TJK</v>
      </c>
      <c r="B1002" t="s">
        <v>53</v>
      </c>
      <c r="C1002">
        <v>2016</v>
      </c>
      <c r="D1002">
        <v>8842160257.5450058</v>
      </c>
      <c r="E1002">
        <v>6.8999999999999906</v>
      </c>
      <c r="F1002">
        <v>997.35261455670843</v>
      </c>
      <c r="G1002">
        <v>6.0045808232213904</v>
      </c>
      <c r="H1002">
        <v>3.4554045963667219</v>
      </c>
      <c r="J1002" t="s">
        <v>12</v>
      </c>
      <c r="K1002">
        <v>4.9397399999999996</v>
      </c>
      <c r="L1002">
        <v>35.76249</v>
      </c>
    </row>
    <row r="1003" spans="1:12" x14ac:dyDescent="0.45">
      <c r="A1003" t="str">
        <f>VLOOKUP(Table1[[#This Row],[Country]],Sheet2!A:B,2)</f>
        <v>TJK</v>
      </c>
      <c r="B1003" t="s">
        <v>53</v>
      </c>
      <c r="C1003">
        <v>2017</v>
      </c>
      <c r="D1003">
        <v>9469953672.8477936</v>
      </c>
      <c r="E1003">
        <v>7.1000004186430914</v>
      </c>
      <c r="F1003">
        <v>1042.2639175764191</v>
      </c>
      <c r="H1003">
        <v>2.4657264789172482</v>
      </c>
      <c r="J1003" t="s">
        <v>12</v>
      </c>
      <c r="K1003">
        <v>4.0739599999999996</v>
      </c>
      <c r="L1003">
        <v>35.887529999999998</v>
      </c>
    </row>
    <row r="1004" spans="1:12" x14ac:dyDescent="0.45">
      <c r="A1004" t="str">
        <f>VLOOKUP(Table1[[#This Row],[Country]],Sheet2!A:B,2)</f>
        <v>TJK</v>
      </c>
      <c r="B1004" t="s">
        <v>53</v>
      </c>
      <c r="C1004">
        <v>2018</v>
      </c>
      <c r="D1004">
        <v>10189670046.82547</v>
      </c>
      <c r="E1004">
        <v>7.5999988895536026</v>
      </c>
      <c r="F1004">
        <v>1094.8002018220971</v>
      </c>
      <c r="H1004">
        <v>2.8443301011363911</v>
      </c>
      <c r="J1004" t="s">
        <v>12</v>
      </c>
      <c r="K1004">
        <v>4.6312600000000002</v>
      </c>
      <c r="L1004">
        <v>37.178289999999997</v>
      </c>
    </row>
    <row r="1005" spans="1:12" x14ac:dyDescent="0.45">
      <c r="A1005" t="str">
        <f>VLOOKUP(Table1[[#This Row],[Country]],Sheet2!A:B,2)</f>
        <v>TJK</v>
      </c>
      <c r="B1005" t="s">
        <v>53</v>
      </c>
      <c r="C1005">
        <v>2019</v>
      </c>
      <c r="D1005">
        <v>10943705646.910469</v>
      </c>
      <c r="E1005">
        <v>7.4000001631055596</v>
      </c>
      <c r="F1005">
        <v>1148.3467671249271</v>
      </c>
      <c r="H1005">
        <v>2.5637213527723079</v>
      </c>
      <c r="J1005" t="s">
        <v>12</v>
      </c>
      <c r="K1005">
        <v>4.3909000000000002</v>
      </c>
      <c r="L1005">
        <v>36.704810000000002</v>
      </c>
    </row>
    <row r="1006" spans="1:12" x14ac:dyDescent="0.45">
      <c r="A1006" t="str">
        <f>VLOOKUP(Table1[[#This Row],[Country]],Sheet2!A:B,2)</f>
        <v>TJK</v>
      </c>
      <c r="B1006" t="s">
        <v>53</v>
      </c>
      <c r="C1006">
        <v>2020</v>
      </c>
      <c r="D1006">
        <v>11425228817.455391</v>
      </c>
      <c r="E1006">
        <v>4.4000011155349341</v>
      </c>
      <c r="F1006">
        <v>1171.90127480359</v>
      </c>
      <c r="H1006">
        <v>1.309752522794454</v>
      </c>
      <c r="J1006" t="s">
        <v>12</v>
      </c>
      <c r="K1006">
        <v>1.30975</v>
      </c>
      <c r="L1006">
        <v>38.266190000000002</v>
      </c>
    </row>
    <row r="1007" spans="1:12" x14ac:dyDescent="0.45">
      <c r="A1007" t="str">
        <f>VLOOKUP(Table1[[#This Row],[Country]],Sheet2!A:B,2)</f>
        <v>TJK</v>
      </c>
      <c r="B1007" t="s">
        <v>53</v>
      </c>
      <c r="C1007">
        <v>2021</v>
      </c>
      <c r="D1007">
        <v>12499200274.925541</v>
      </c>
      <c r="E1007">
        <v>9.3999995503752274</v>
      </c>
      <c r="F1007">
        <v>1254.0699959230619</v>
      </c>
      <c r="H1007">
        <v>0.94025522151091023</v>
      </c>
      <c r="J1007" t="s">
        <v>12</v>
      </c>
      <c r="K1007">
        <v>0.94025999999999998</v>
      </c>
      <c r="L1007">
        <v>34.303489999999996</v>
      </c>
    </row>
    <row r="1008" spans="1:12" x14ac:dyDescent="0.45">
      <c r="A1008" t="str">
        <f>VLOOKUP(Table1[[#This Row],[Country]],Sheet2!A:B,2)</f>
        <v>TJK</v>
      </c>
      <c r="B1008" t="s">
        <v>53</v>
      </c>
      <c r="C1008">
        <v>2022</v>
      </c>
      <c r="D1008">
        <v>13499136339.224831</v>
      </c>
      <c r="E1008">
        <v>8.0000003384636358</v>
      </c>
      <c r="F1008">
        <v>1325.7554529084939</v>
      </c>
      <c r="H1008">
        <v>1.624322874765967</v>
      </c>
      <c r="J1008" t="s">
        <v>12</v>
      </c>
      <c r="K1008">
        <v>1.6586000000000001</v>
      </c>
      <c r="L1008">
        <v>31.732949999999999</v>
      </c>
    </row>
    <row r="1009" spans="1:12" x14ac:dyDescent="0.45">
      <c r="A1009" t="str">
        <f>VLOOKUP(Table1[[#This Row],[Country]],Sheet2!A:B,2)</f>
        <v>TJK</v>
      </c>
      <c r="B1009" t="s">
        <v>53</v>
      </c>
      <c r="C1009">
        <v>2023</v>
      </c>
      <c r="D1009">
        <v>14619564549.617371</v>
      </c>
      <c r="E1009">
        <v>8.2999992165193532</v>
      </c>
      <c r="F1009">
        <v>1407.107543622102</v>
      </c>
      <c r="H1009">
        <v>1.1656121023059149</v>
      </c>
      <c r="J1009" t="s">
        <v>12</v>
      </c>
      <c r="K1009">
        <v>1.19537</v>
      </c>
      <c r="L1009">
        <v>28.33915</v>
      </c>
    </row>
    <row r="1010" spans="1:12" x14ac:dyDescent="0.45">
      <c r="A1010" t="str">
        <f>VLOOKUP(Table1[[#This Row],[Country]],Sheet2!A:B,2)</f>
        <v>TZA</v>
      </c>
      <c r="B1010" t="s">
        <v>54</v>
      </c>
      <c r="C1010">
        <v>2000</v>
      </c>
      <c r="D1010">
        <v>18486481203.154339</v>
      </c>
      <c r="E1010">
        <v>4.520784636032559</v>
      </c>
      <c r="F1010">
        <v>555.34808349609398</v>
      </c>
      <c r="G1010">
        <v>5.9239610963747902</v>
      </c>
      <c r="H1010">
        <v>3.4655169802875632</v>
      </c>
      <c r="I1010">
        <v>3.5896527143025811E-2</v>
      </c>
      <c r="J1010" t="s">
        <v>12</v>
      </c>
      <c r="K1010">
        <v>7.9940600000000002</v>
      </c>
      <c r="L1010">
        <v>21.953489999999999</v>
      </c>
    </row>
    <row r="1011" spans="1:12" x14ac:dyDescent="0.45">
      <c r="A1011" t="str">
        <f>VLOOKUP(Table1[[#This Row],[Country]],Sheet2!A:B,2)</f>
        <v>TZA</v>
      </c>
      <c r="B1011" t="s">
        <v>54</v>
      </c>
      <c r="C1011">
        <v>2001</v>
      </c>
      <c r="D1011">
        <v>19608760036.073219</v>
      </c>
      <c r="E1011">
        <v>6.0708082873412934</v>
      </c>
      <c r="F1011">
        <v>573.400146484375</v>
      </c>
      <c r="G1011">
        <v>5.1474680022261801</v>
      </c>
      <c r="H1011">
        <v>4.0494747530363231</v>
      </c>
      <c r="I1011">
        <v>5.2565653530002351E-2</v>
      </c>
      <c r="J1011" t="s">
        <v>12</v>
      </c>
      <c r="K1011">
        <v>3.6141200000000002</v>
      </c>
      <c r="L1011">
        <v>22.17981</v>
      </c>
    </row>
    <row r="1012" spans="1:12" x14ac:dyDescent="0.45">
      <c r="A1012" t="str">
        <f>VLOOKUP(Table1[[#This Row],[Country]],Sheet2!A:B,2)</f>
        <v>TZA</v>
      </c>
      <c r="B1012" t="s">
        <v>54</v>
      </c>
      <c r="C1012">
        <v>2002</v>
      </c>
      <c r="D1012">
        <v>20999647619.28931</v>
      </c>
      <c r="E1012">
        <v>7.0931949835550228</v>
      </c>
      <c r="F1012">
        <v>598.42156982421898</v>
      </c>
      <c r="G1012">
        <v>5.3178336611820303</v>
      </c>
      <c r="H1012">
        <v>2.799553286380883</v>
      </c>
      <c r="J1012" t="s">
        <v>12</v>
      </c>
      <c r="K1012">
        <v>2.8810500000000001</v>
      </c>
      <c r="L1012">
        <v>21.84796</v>
      </c>
    </row>
    <row r="1013" spans="1:12" x14ac:dyDescent="0.45">
      <c r="A1013" t="str">
        <f>VLOOKUP(Table1[[#This Row],[Country]],Sheet2!A:B,2)</f>
        <v>TZA</v>
      </c>
      <c r="B1013" t="s">
        <v>54</v>
      </c>
      <c r="C1013">
        <v>2003</v>
      </c>
      <c r="D1013">
        <v>22400909970.077431</v>
      </c>
      <c r="E1013">
        <v>6.6727898305349669</v>
      </c>
      <c r="F1013">
        <v>621.720703125</v>
      </c>
      <c r="G1013">
        <v>5.3035662150978196</v>
      </c>
      <c r="H1013">
        <v>2.0931634352665069</v>
      </c>
      <c r="J1013" t="s">
        <v>12</v>
      </c>
      <c r="K1013">
        <v>2.12493</v>
      </c>
      <c r="L1013">
        <v>24.753889999999998</v>
      </c>
    </row>
    <row r="1014" spans="1:12" x14ac:dyDescent="0.45">
      <c r="A1014" t="str">
        <f>VLOOKUP(Table1[[#This Row],[Country]],Sheet2!A:B,2)</f>
        <v>TZA</v>
      </c>
      <c r="B1014" t="s">
        <v>54</v>
      </c>
      <c r="C1014">
        <v>2004</v>
      </c>
      <c r="D1014">
        <v>24081832736.071499</v>
      </c>
      <c r="E1014">
        <v>7.5038146585982872</v>
      </c>
      <c r="F1014">
        <v>650.51654052734398</v>
      </c>
      <c r="G1014">
        <v>4.7358014394905803</v>
      </c>
      <c r="H1014">
        <v>2.65421873789577</v>
      </c>
      <c r="J1014" t="s">
        <v>12</v>
      </c>
      <c r="K1014">
        <v>2.07002</v>
      </c>
      <c r="L1014">
        <v>24.759409999999999</v>
      </c>
    </row>
    <row r="1015" spans="1:12" x14ac:dyDescent="0.45">
      <c r="A1015" t="str">
        <f>VLOOKUP(Table1[[#This Row],[Country]],Sheet2!A:B,2)</f>
        <v>TZA</v>
      </c>
      <c r="B1015" t="s">
        <v>54</v>
      </c>
      <c r="C1015">
        <v>2005</v>
      </c>
      <c r="D1015">
        <v>25882267435.018681</v>
      </c>
      <c r="E1015">
        <v>7.4763192597478394</v>
      </c>
      <c r="F1015">
        <v>680.05120849609398</v>
      </c>
      <c r="G1015">
        <v>5.0345700926716299</v>
      </c>
      <c r="H1015">
        <v>5.0856269683577384</v>
      </c>
      <c r="J1015" t="s">
        <v>12</v>
      </c>
      <c r="K1015">
        <v>5.3120500000000002</v>
      </c>
      <c r="L1015">
        <v>25.20429</v>
      </c>
    </row>
    <row r="1016" spans="1:12" x14ac:dyDescent="0.45">
      <c r="A1016" t="str">
        <f>VLOOKUP(Table1[[#This Row],[Country]],Sheet2!A:B,2)</f>
        <v>TZA</v>
      </c>
      <c r="B1016" t="s">
        <v>54</v>
      </c>
      <c r="C1016">
        <v>2006</v>
      </c>
      <c r="D1016">
        <v>27572954444.232079</v>
      </c>
      <c r="E1016">
        <v>6.5322213884781348</v>
      </c>
      <c r="F1016">
        <v>704.50274658203102</v>
      </c>
      <c r="G1016">
        <v>7.2509726208254603</v>
      </c>
      <c r="H1016">
        <v>2.164565124502464</v>
      </c>
      <c r="J1016" t="s">
        <v>12</v>
      </c>
      <c r="K1016">
        <v>2.0788000000000002</v>
      </c>
      <c r="L1016">
        <v>24.897829999999999</v>
      </c>
    </row>
    <row r="1017" spans="1:12" x14ac:dyDescent="0.45">
      <c r="A1017" t="str">
        <f>VLOOKUP(Table1[[#This Row],[Country]],Sheet2!A:B,2)</f>
        <v>TZA</v>
      </c>
      <c r="B1017" t="s">
        <v>54</v>
      </c>
      <c r="C1017">
        <v>2007</v>
      </c>
      <c r="D1017">
        <v>29439239572.279751</v>
      </c>
      <c r="E1017">
        <v>6.7685352029371586</v>
      </c>
      <c r="F1017">
        <v>731.52001953125</v>
      </c>
      <c r="G1017">
        <v>7.02551436974771</v>
      </c>
      <c r="H1017">
        <v>2.6601108883496938</v>
      </c>
      <c r="J1017" t="s">
        <v>12</v>
      </c>
      <c r="K1017">
        <v>2.5958600000000001</v>
      </c>
      <c r="L1017">
        <v>26.56119</v>
      </c>
    </row>
    <row r="1018" spans="1:12" x14ac:dyDescent="0.45">
      <c r="A1018" t="str">
        <f>VLOOKUP(Table1[[#This Row],[Country]],Sheet2!A:B,2)</f>
        <v>TZA</v>
      </c>
      <c r="B1018" t="s">
        <v>54</v>
      </c>
      <c r="C1018">
        <v>2008</v>
      </c>
      <c r="D1018">
        <v>31113277454.494652</v>
      </c>
      <c r="E1018">
        <v>5.6864168590522439</v>
      </c>
      <c r="F1018">
        <v>752.54046630859398</v>
      </c>
      <c r="G1018">
        <v>10.278393762113501</v>
      </c>
      <c r="H1018">
        <v>4.9494376692366817</v>
      </c>
      <c r="J1018" t="s">
        <v>12</v>
      </c>
      <c r="K1018">
        <v>4.8506</v>
      </c>
      <c r="L1018">
        <v>24.355920000000001</v>
      </c>
    </row>
    <row r="1019" spans="1:12" x14ac:dyDescent="0.45">
      <c r="A1019" t="str">
        <f>VLOOKUP(Table1[[#This Row],[Country]],Sheet2!A:B,2)</f>
        <v>TZA</v>
      </c>
      <c r="B1019" t="s">
        <v>54</v>
      </c>
      <c r="C1019">
        <v>2009</v>
      </c>
      <c r="D1019">
        <v>32752668789.902802</v>
      </c>
      <c r="E1019">
        <v>5.2691052487346326</v>
      </c>
      <c r="F1019">
        <v>772.92956542968795</v>
      </c>
      <c r="G1019">
        <v>12.142227874298801</v>
      </c>
      <c r="H1019">
        <v>3.2401748838777742</v>
      </c>
      <c r="J1019" t="s">
        <v>12</v>
      </c>
      <c r="K1019">
        <v>3.2027199999999998</v>
      </c>
      <c r="L1019">
        <v>26.555510000000002</v>
      </c>
    </row>
    <row r="1020" spans="1:12" x14ac:dyDescent="0.45">
      <c r="A1020" t="str">
        <f>VLOOKUP(Table1[[#This Row],[Country]],Sheet2!A:B,2)</f>
        <v>TZA</v>
      </c>
      <c r="B1020" t="s">
        <v>54</v>
      </c>
      <c r="C1020">
        <v>2010</v>
      </c>
      <c r="D1020">
        <v>34828049320.634247</v>
      </c>
      <c r="E1020">
        <v>6.3365234266688901</v>
      </c>
      <c r="F1020">
        <v>801.29931640625</v>
      </c>
      <c r="G1020">
        <v>6.2001559564740303</v>
      </c>
      <c r="H1020">
        <v>5.6639679661780571</v>
      </c>
      <c r="J1020" t="s">
        <v>12</v>
      </c>
      <c r="K1020">
        <v>5.6010400000000002</v>
      </c>
      <c r="L1020">
        <v>29.999880000000001</v>
      </c>
    </row>
    <row r="1021" spans="1:12" x14ac:dyDescent="0.45">
      <c r="A1021" t="str">
        <f>VLOOKUP(Table1[[#This Row],[Country]],Sheet2!A:B,2)</f>
        <v>TZA</v>
      </c>
      <c r="B1021" t="s">
        <v>54</v>
      </c>
      <c r="C1021">
        <v>2011</v>
      </c>
      <c r="D1021">
        <v>37500111399.443237</v>
      </c>
      <c r="E1021">
        <v>7.6721554348606418</v>
      </c>
      <c r="F1021">
        <v>838.999267578125</v>
      </c>
      <c r="G1021">
        <v>12.690969469916199</v>
      </c>
      <c r="H1021">
        <v>3.5472084973578482</v>
      </c>
      <c r="J1021" t="s">
        <v>12</v>
      </c>
      <c r="K1021">
        <v>3.5211199999999998</v>
      </c>
      <c r="L1021">
        <v>31.337700000000002</v>
      </c>
    </row>
    <row r="1022" spans="1:12" x14ac:dyDescent="0.45">
      <c r="A1022" t="str">
        <f>VLOOKUP(Table1[[#This Row],[Country]],Sheet2!A:B,2)</f>
        <v>TZA</v>
      </c>
      <c r="B1022" t="s">
        <v>54</v>
      </c>
      <c r="C1022">
        <v>2012</v>
      </c>
      <c r="D1022">
        <v>39187673997.627243</v>
      </c>
      <c r="E1022">
        <v>4.5001535601013103</v>
      </c>
      <c r="F1022">
        <v>851.91070556640602</v>
      </c>
      <c r="G1022">
        <v>16.001093850633801</v>
      </c>
      <c r="H1022">
        <v>4.5387849638062248</v>
      </c>
      <c r="J1022" t="s">
        <v>12</v>
      </c>
      <c r="K1022">
        <v>4.45669</v>
      </c>
      <c r="L1022">
        <v>31.552669999999999</v>
      </c>
    </row>
    <row r="1023" spans="1:12" x14ac:dyDescent="0.45">
      <c r="A1023" t="str">
        <f>VLOOKUP(Table1[[#This Row],[Country]],Sheet2!A:B,2)</f>
        <v>TZA</v>
      </c>
      <c r="B1023" t="s">
        <v>54</v>
      </c>
      <c r="C1023">
        <v>2013</v>
      </c>
      <c r="D1023">
        <v>41845219654.681236</v>
      </c>
      <c r="E1023">
        <v>6.781585600653159</v>
      </c>
      <c r="F1023">
        <v>882.8115234375</v>
      </c>
      <c r="G1023">
        <v>7.8707236457395897</v>
      </c>
      <c r="H1023">
        <v>4.5724283931935039</v>
      </c>
      <c r="J1023" t="s">
        <v>12</v>
      </c>
      <c r="K1023">
        <v>4.4648300000000001</v>
      </c>
      <c r="L1023">
        <v>23.211639999999999</v>
      </c>
    </row>
    <row r="1024" spans="1:12" x14ac:dyDescent="0.45">
      <c r="A1024" t="str">
        <f>VLOOKUP(Table1[[#This Row],[Country]],Sheet2!A:B,2)</f>
        <v>TZA</v>
      </c>
      <c r="B1024" t="s">
        <v>54</v>
      </c>
      <c r="C1024">
        <v>2014</v>
      </c>
      <c r="D1024">
        <v>44662433111.649422</v>
      </c>
      <c r="E1024">
        <v>6.7324618683248332</v>
      </c>
      <c r="F1024">
        <v>913.81121826171898</v>
      </c>
      <c r="G1024">
        <v>6.1316143298801196</v>
      </c>
      <c r="H1024">
        <v>2.8329281892961999</v>
      </c>
      <c r="J1024" t="s">
        <v>12</v>
      </c>
      <c r="K1024">
        <v>2.76369</v>
      </c>
      <c r="L1024">
        <v>23.219110000000001</v>
      </c>
    </row>
    <row r="1025" spans="1:12" x14ac:dyDescent="0.45">
      <c r="A1025" t="str">
        <f>VLOOKUP(Table1[[#This Row],[Country]],Sheet2!A:B,2)</f>
        <v>TZA</v>
      </c>
      <c r="B1025" t="s">
        <v>54</v>
      </c>
      <c r="C1025">
        <v>2015</v>
      </c>
      <c r="D1025">
        <v>47413919817.124046</v>
      </c>
      <c r="E1025">
        <v>6.1606287740668222</v>
      </c>
      <c r="F1025">
        <v>939.12731933593795</v>
      </c>
      <c r="G1025">
        <v>5.5881695295929799</v>
      </c>
      <c r="H1025">
        <v>3.1763349282652702</v>
      </c>
      <c r="J1025" t="s">
        <v>12</v>
      </c>
      <c r="K1025">
        <v>3.2141000000000002</v>
      </c>
      <c r="L1025">
        <v>25.89019</v>
      </c>
    </row>
    <row r="1026" spans="1:12" x14ac:dyDescent="0.45">
      <c r="A1026" t="str">
        <f>VLOOKUP(Table1[[#This Row],[Country]],Sheet2!A:B,2)</f>
        <v>TZA</v>
      </c>
      <c r="B1026" t="s">
        <v>54</v>
      </c>
      <c r="C1026">
        <v>2016</v>
      </c>
      <c r="D1026">
        <v>50669888784.255463</v>
      </c>
      <c r="E1026">
        <v>6.8671161964455081</v>
      </c>
      <c r="F1026">
        <v>970.15612792968795</v>
      </c>
      <c r="G1026">
        <v>5.1747662930149296</v>
      </c>
      <c r="H1026">
        <v>1.735912109975654</v>
      </c>
      <c r="J1026" t="s">
        <v>12</v>
      </c>
      <c r="K1026">
        <v>1.69292</v>
      </c>
      <c r="L1026">
        <v>25.15597</v>
      </c>
    </row>
    <row r="1027" spans="1:12" x14ac:dyDescent="0.45">
      <c r="A1027" t="str">
        <f>VLOOKUP(Table1[[#This Row],[Country]],Sheet2!A:B,2)</f>
        <v>TZA</v>
      </c>
      <c r="B1027" t="s">
        <v>54</v>
      </c>
      <c r="C1027">
        <v>2017</v>
      </c>
      <c r="D1027">
        <v>54096327104.73719</v>
      </c>
      <c r="E1027">
        <v>6.762277168341484</v>
      </c>
      <c r="F1027">
        <v>1001.88745117188</v>
      </c>
      <c r="G1027">
        <v>5.31871605228931</v>
      </c>
      <c r="H1027">
        <v>1.7601164380241541</v>
      </c>
      <c r="J1027" t="s">
        <v>12</v>
      </c>
      <c r="K1027">
        <v>1.71431</v>
      </c>
      <c r="L1027">
        <v>24.680129999999998</v>
      </c>
    </row>
    <row r="1028" spans="1:12" x14ac:dyDescent="0.45">
      <c r="A1028" t="str">
        <f>VLOOKUP(Table1[[#This Row],[Country]],Sheet2!A:B,2)</f>
        <v>TZA</v>
      </c>
      <c r="B1028" t="s">
        <v>54</v>
      </c>
      <c r="C1028">
        <v>2018</v>
      </c>
      <c r="D1028">
        <v>57054358529.885757</v>
      </c>
      <c r="E1028">
        <v>5.4680818152800867</v>
      </c>
      <c r="F1028">
        <v>1024.01525878906</v>
      </c>
      <c r="G1028">
        <v>3.49445848856181</v>
      </c>
      <c r="H1028">
        <v>1.7044097949936281</v>
      </c>
      <c r="J1028" t="s">
        <v>12</v>
      </c>
      <c r="K1028">
        <v>1.72204</v>
      </c>
      <c r="L1028">
        <v>25.798629999999999</v>
      </c>
    </row>
    <row r="1029" spans="1:12" x14ac:dyDescent="0.45">
      <c r="A1029" t="str">
        <f>VLOOKUP(Table1[[#This Row],[Country]],Sheet2!A:B,2)</f>
        <v>TZA</v>
      </c>
      <c r="B1029" t="s">
        <v>54</v>
      </c>
      <c r="C1029">
        <v>2019</v>
      </c>
      <c r="D1029">
        <v>60363511324.600433</v>
      </c>
      <c r="E1029">
        <v>5.7999999999672269</v>
      </c>
      <c r="F1029">
        <v>1051.7666015625</v>
      </c>
      <c r="G1029">
        <v>3.4642805799901999</v>
      </c>
      <c r="H1029">
        <v>1.9945935395939429</v>
      </c>
      <c r="J1029" t="s">
        <v>12</v>
      </c>
      <c r="K1029">
        <v>2.01078</v>
      </c>
      <c r="L1029">
        <v>25.681180000000001</v>
      </c>
    </row>
    <row r="1030" spans="1:12" x14ac:dyDescent="0.45">
      <c r="A1030" t="str">
        <f>VLOOKUP(Table1[[#This Row],[Country]],Sheet2!A:B,2)</f>
        <v>TZA</v>
      </c>
      <c r="B1030" t="s">
        <v>54</v>
      </c>
      <c r="C1030">
        <v>2020</v>
      </c>
      <c r="D1030">
        <v>61565931105.414146</v>
      </c>
      <c r="E1030">
        <v>1.991964606478547</v>
      </c>
      <c r="F1030">
        <v>1041.25964355469</v>
      </c>
      <c r="G1030">
        <v>3.29029062798325</v>
      </c>
      <c r="H1030">
        <v>1.4284596517463231</v>
      </c>
      <c r="I1030">
        <v>2.8031411860734049E-2</v>
      </c>
      <c r="J1030" t="s">
        <v>12</v>
      </c>
      <c r="K1030">
        <v>1.4468000000000001</v>
      </c>
      <c r="L1030">
        <v>25.27929</v>
      </c>
    </row>
    <row r="1031" spans="1:12" x14ac:dyDescent="0.45">
      <c r="A1031" t="str">
        <f>VLOOKUP(Table1[[#This Row],[Country]],Sheet2!A:B,2)</f>
        <v>TZA</v>
      </c>
      <c r="B1031" t="s">
        <v>54</v>
      </c>
      <c r="C1031">
        <v>2021</v>
      </c>
      <c r="D1031">
        <v>64226431583.15387</v>
      </c>
      <c r="E1031">
        <v>4.3213842948048153</v>
      </c>
      <c r="F1031">
        <v>1054.31726074219</v>
      </c>
      <c r="G1031">
        <v>3.6909195880219898</v>
      </c>
      <c r="H1031">
        <v>1.684943478659608</v>
      </c>
      <c r="I1031">
        <v>3.1136939231435189E-2</v>
      </c>
      <c r="J1031" t="s">
        <v>12</v>
      </c>
      <c r="K1031">
        <v>1.69764</v>
      </c>
      <c r="L1031">
        <v>24.989629999999998</v>
      </c>
    </row>
    <row r="1032" spans="1:12" x14ac:dyDescent="0.45">
      <c r="A1032" t="str">
        <f>VLOOKUP(Table1[[#This Row],[Country]],Sheet2!A:B,2)</f>
        <v>TZA</v>
      </c>
      <c r="B1032" t="s">
        <v>54</v>
      </c>
      <c r="C1032">
        <v>2022</v>
      </c>
      <c r="D1032">
        <v>67159014151.450996</v>
      </c>
      <c r="E1032">
        <v>4.5660057643095513</v>
      </c>
      <c r="F1032">
        <v>1070.58532714844</v>
      </c>
      <c r="G1032">
        <v>4.3502720426910102</v>
      </c>
      <c r="H1032">
        <v>1.8972887068556881</v>
      </c>
      <c r="I1032">
        <v>3.8907232307502662E-2</v>
      </c>
      <c r="J1032" t="s">
        <v>12</v>
      </c>
      <c r="K1032">
        <v>1.66639</v>
      </c>
      <c r="L1032">
        <v>24.552330000000001</v>
      </c>
    </row>
    <row r="1033" spans="1:12" x14ac:dyDescent="0.45">
      <c r="A1033" t="str">
        <f>VLOOKUP(Table1[[#This Row],[Country]],Sheet2!A:B,2)</f>
        <v>TZA</v>
      </c>
      <c r="B1033" t="s">
        <v>54</v>
      </c>
      <c r="C1033">
        <v>2023</v>
      </c>
      <c r="D1033">
        <v>70563656177.740814</v>
      </c>
      <c r="E1033">
        <v>5.0695235320339407</v>
      </c>
      <c r="F1033">
        <v>1092.86413574219</v>
      </c>
      <c r="G1033">
        <v>3.7992329138491598</v>
      </c>
      <c r="H1033">
        <v>2.0579117613669129</v>
      </c>
      <c r="J1033" t="s">
        <v>12</v>
      </c>
      <c r="K1033">
        <v>1.63646</v>
      </c>
      <c r="L1033">
        <v>24.413489999999999</v>
      </c>
    </row>
    <row r="1034" spans="1:12" x14ac:dyDescent="0.45">
      <c r="A1034" t="str">
        <f>VLOOKUP(Table1[[#This Row],[Country]],Sheet2!A:B,2)</f>
        <v>TGO</v>
      </c>
      <c r="B1034" t="s">
        <v>55</v>
      </c>
      <c r="C1034">
        <v>2000</v>
      </c>
      <c r="D1034">
        <v>3492826652.7169628</v>
      </c>
      <c r="E1034">
        <v>-0.78347961004804745</v>
      </c>
      <c r="F1034">
        <v>679.53336770084786</v>
      </c>
      <c r="G1034">
        <v>1.8626059546306599</v>
      </c>
      <c r="H1034">
        <v>2.5069825695493551</v>
      </c>
      <c r="J1034" t="s">
        <v>12</v>
      </c>
      <c r="K1034">
        <v>2.78674</v>
      </c>
      <c r="L1034">
        <v>5.8358699999999999</v>
      </c>
    </row>
    <row r="1035" spans="1:12" x14ac:dyDescent="0.45">
      <c r="A1035" t="str">
        <f>VLOOKUP(Table1[[#This Row],[Country]],Sheet2!A:B,2)</f>
        <v>TGO</v>
      </c>
      <c r="B1035" t="s">
        <v>55</v>
      </c>
      <c r="C1035">
        <v>2001</v>
      </c>
      <c r="D1035">
        <v>3521587940.9195261</v>
      </c>
      <c r="E1035">
        <v>0.82343875211185491</v>
      </c>
      <c r="F1035">
        <v>667.29828178432524</v>
      </c>
      <c r="G1035">
        <v>3.9195913365315702</v>
      </c>
      <c r="H1035">
        <v>3.4687220857677632</v>
      </c>
      <c r="J1035" t="s">
        <v>12</v>
      </c>
      <c r="K1035">
        <v>4.2929500000000003</v>
      </c>
      <c r="L1035">
        <v>9.5261099999999992</v>
      </c>
    </row>
    <row r="1036" spans="1:12" x14ac:dyDescent="0.45">
      <c r="A1036" t="str">
        <f>VLOOKUP(Table1[[#This Row],[Country]],Sheet2!A:B,2)</f>
        <v>TGO</v>
      </c>
      <c r="B1036" t="s">
        <v>55</v>
      </c>
      <c r="C1036">
        <v>2002</v>
      </c>
      <c r="D1036">
        <v>3656345820.1269069</v>
      </c>
      <c r="E1036">
        <v>3.826622576751419</v>
      </c>
      <c r="F1036">
        <v>675.44074438628218</v>
      </c>
      <c r="G1036">
        <v>3.0598185753587401</v>
      </c>
      <c r="H1036">
        <v>2.3984038909567329</v>
      </c>
      <c r="J1036" t="s">
        <v>12</v>
      </c>
      <c r="K1036">
        <v>3.1414900000000001</v>
      </c>
      <c r="L1036">
        <v>13.16273</v>
      </c>
    </row>
    <row r="1037" spans="1:12" x14ac:dyDescent="0.45">
      <c r="A1037" t="str">
        <f>VLOOKUP(Table1[[#This Row],[Country]],Sheet2!A:B,2)</f>
        <v>TGO</v>
      </c>
      <c r="B1037" t="s">
        <v>55</v>
      </c>
      <c r="C1037">
        <v>2003</v>
      </c>
      <c r="D1037">
        <v>3902058527.0703058</v>
      </c>
      <c r="E1037">
        <v>6.7201714233603411</v>
      </c>
      <c r="F1037">
        <v>702.7992002168354</v>
      </c>
      <c r="G1037">
        <v>-0.93000088407220105</v>
      </c>
      <c r="H1037">
        <v>1.531922914877045</v>
      </c>
      <c r="J1037" t="s">
        <v>12</v>
      </c>
      <c r="K1037">
        <v>1.59792</v>
      </c>
      <c r="L1037">
        <v>6.2712000000000003</v>
      </c>
    </row>
    <row r="1038" spans="1:12" x14ac:dyDescent="0.45">
      <c r="A1038" t="str">
        <f>VLOOKUP(Table1[[#This Row],[Country]],Sheet2!A:B,2)</f>
        <v>TGO</v>
      </c>
      <c r="B1038" t="s">
        <v>55</v>
      </c>
      <c r="C1038">
        <v>2004</v>
      </c>
      <c r="D1038">
        <v>3863870433.0026932</v>
      </c>
      <c r="E1038">
        <v>-0.97866533273874268</v>
      </c>
      <c r="F1038">
        <v>678.28754616033075</v>
      </c>
      <c r="G1038">
        <v>0.39307868103161903</v>
      </c>
      <c r="H1038">
        <v>2.5055973899983601</v>
      </c>
      <c r="J1038" t="s">
        <v>12</v>
      </c>
      <c r="K1038">
        <v>2.6311900000000001</v>
      </c>
      <c r="L1038">
        <v>8.2753999999999994</v>
      </c>
    </row>
    <row r="1039" spans="1:12" x14ac:dyDescent="0.45">
      <c r="A1039" t="str">
        <f>VLOOKUP(Table1[[#This Row],[Country]],Sheet2!A:B,2)</f>
        <v>TGO</v>
      </c>
      <c r="B1039" t="s">
        <v>55</v>
      </c>
      <c r="C1039">
        <v>2005</v>
      </c>
      <c r="D1039">
        <v>3683570670.7837758</v>
      </c>
      <c r="E1039">
        <v>-4.6662993841333824</v>
      </c>
      <c r="F1039">
        <v>630.24862831952544</v>
      </c>
      <c r="G1039">
        <v>6.7829289302831004</v>
      </c>
      <c r="H1039">
        <v>2.9797103593097609</v>
      </c>
      <c r="J1039" t="s">
        <v>12</v>
      </c>
      <c r="K1039">
        <v>3.00915</v>
      </c>
      <c r="L1039">
        <v>9.1739599999999992</v>
      </c>
    </row>
    <row r="1040" spans="1:12" x14ac:dyDescent="0.45">
      <c r="A1040" t="str">
        <f>VLOOKUP(Table1[[#This Row],[Country]],Sheet2!A:B,2)</f>
        <v>TGO</v>
      </c>
      <c r="B1040" t="s">
        <v>55</v>
      </c>
      <c r="C1040">
        <v>2006</v>
      </c>
      <c r="D1040">
        <v>3781190159.5355802</v>
      </c>
      <c r="E1040">
        <v>2.6501320994347282</v>
      </c>
      <c r="F1040">
        <v>629.07985593873764</v>
      </c>
      <c r="G1040">
        <v>2.2289777941403601</v>
      </c>
      <c r="H1040">
        <v>2.7521614437101389</v>
      </c>
      <c r="J1040" t="s">
        <v>12</v>
      </c>
      <c r="K1040">
        <v>2.6151</v>
      </c>
      <c r="L1040">
        <v>11.60641</v>
      </c>
    </row>
    <row r="1041" spans="1:12" x14ac:dyDescent="0.45">
      <c r="A1041" t="str">
        <f>VLOOKUP(Table1[[#This Row],[Country]],Sheet2!A:B,2)</f>
        <v>TGO</v>
      </c>
      <c r="B1041" t="s">
        <v>55</v>
      </c>
      <c r="C1041">
        <v>2007</v>
      </c>
      <c r="D1041">
        <v>3736756622.9012151</v>
      </c>
      <c r="E1041">
        <v>-1.1751203922476781</v>
      </c>
      <c r="F1041">
        <v>603.83789635825269</v>
      </c>
      <c r="G1041">
        <v>0.94567327170514404</v>
      </c>
      <c r="H1041">
        <v>1.6597708640272919</v>
      </c>
      <c r="J1041" t="s">
        <v>12</v>
      </c>
      <c r="K1041">
        <v>1.3092600000000001</v>
      </c>
      <c r="L1041">
        <v>11.625389999999999</v>
      </c>
    </row>
    <row r="1042" spans="1:12" x14ac:dyDescent="0.45">
      <c r="A1042" t="str">
        <f>VLOOKUP(Table1[[#This Row],[Country]],Sheet2!A:B,2)</f>
        <v>TGO</v>
      </c>
      <c r="B1042" t="s">
        <v>55</v>
      </c>
      <c r="C1042">
        <v>2008</v>
      </c>
      <c r="D1042">
        <v>3887558865.0317421</v>
      </c>
      <c r="E1042">
        <v>4.0356452760748454</v>
      </c>
      <c r="F1042">
        <v>610.40565572225125</v>
      </c>
      <c r="G1042">
        <v>8.6948281436390999</v>
      </c>
      <c r="H1042">
        <v>1.1114663235314211</v>
      </c>
      <c r="J1042" t="s">
        <v>12</v>
      </c>
      <c r="K1042">
        <v>0.52371000000000001</v>
      </c>
      <c r="L1042">
        <v>9.8711699999999993</v>
      </c>
    </row>
    <row r="1043" spans="1:12" x14ac:dyDescent="0.45">
      <c r="A1043" t="str">
        <f>VLOOKUP(Table1[[#This Row],[Country]],Sheet2!A:B,2)</f>
        <v>TGO</v>
      </c>
      <c r="B1043" t="s">
        <v>55</v>
      </c>
      <c r="C1043">
        <v>2009</v>
      </c>
      <c r="D1043">
        <v>4099579483.1403279</v>
      </c>
      <c r="E1043">
        <v>5.4538239926266669</v>
      </c>
      <c r="F1043">
        <v>625.71183672745519</v>
      </c>
      <c r="G1043">
        <v>3.7136059203580198</v>
      </c>
      <c r="H1043">
        <v>0.98063460393572366</v>
      </c>
      <c r="J1043" t="s">
        <v>12</v>
      </c>
      <c r="K1043">
        <v>1.0319400000000001</v>
      </c>
      <c r="L1043">
        <v>10.97838</v>
      </c>
    </row>
    <row r="1044" spans="1:12" x14ac:dyDescent="0.45">
      <c r="A1044" t="str">
        <f>VLOOKUP(Table1[[#This Row],[Country]],Sheet2!A:B,2)</f>
        <v>TGO</v>
      </c>
      <c r="B1044" t="s">
        <v>55</v>
      </c>
      <c r="C1044">
        <v>2010</v>
      </c>
      <c r="D1044">
        <v>4339583325.0585546</v>
      </c>
      <c r="E1044">
        <v>5.8543526941056143</v>
      </c>
      <c r="F1044">
        <v>644.56373031159694</v>
      </c>
      <c r="G1044">
        <v>1.44594517430866</v>
      </c>
      <c r="H1044">
        <v>2.634931267310189</v>
      </c>
      <c r="J1044" t="s">
        <v>12</v>
      </c>
      <c r="K1044">
        <v>1.81002</v>
      </c>
      <c r="L1044">
        <v>11.92557</v>
      </c>
    </row>
    <row r="1045" spans="1:12" x14ac:dyDescent="0.45">
      <c r="A1045" t="str">
        <f>VLOOKUP(Table1[[#This Row],[Country]],Sheet2!A:B,2)</f>
        <v>TGO</v>
      </c>
      <c r="B1045" t="s">
        <v>55</v>
      </c>
      <c r="C1045">
        <v>2011</v>
      </c>
      <c r="D1045">
        <v>4592288208.0936213</v>
      </c>
      <c r="E1045">
        <v>5.8232522365878623</v>
      </c>
      <c r="F1045">
        <v>663.96377808889633</v>
      </c>
      <c r="G1045">
        <v>3.5635147290395399</v>
      </c>
      <c r="H1045">
        <v>13.438794846460659</v>
      </c>
      <c r="J1045" t="s">
        <v>12</v>
      </c>
      <c r="K1045">
        <v>13.130979999999999</v>
      </c>
      <c r="L1045">
        <v>22.33362</v>
      </c>
    </row>
    <row r="1046" spans="1:12" x14ac:dyDescent="0.45">
      <c r="A1046" t="str">
        <f>VLOOKUP(Table1[[#This Row],[Country]],Sheet2!A:B,2)</f>
        <v>TGO</v>
      </c>
      <c r="B1046" t="s">
        <v>55</v>
      </c>
      <c r="C1046">
        <v>2012</v>
      </c>
      <c r="D1046">
        <v>4881726146.690094</v>
      </c>
      <c r="E1046">
        <v>6.3026954206915056</v>
      </c>
      <c r="F1046">
        <v>687.49579574428537</v>
      </c>
      <c r="G1046">
        <v>2.5771817405584798</v>
      </c>
      <c r="H1046">
        <v>2.2445841540527698</v>
      </c>
      <c r="J1046" t="s">
        <v>12</v>
      </c>
      <c r="K1046">
        <v>2.2445900000000001</v>
      </c>
      <c r="L1046">
        <v>25.084959999999999</v>
      </c>
    </row>
    <row r="1047" spans="1:12" x14ac:dyDescent="0.45">
      <c r="A1047" t="str">
        <f>VLOOKUP(Table1[[#This Row],[Country]],Sheet2!A:B,2)</f>
        <v>TGO</v>
      </c>
      <c r="B1047" t="s">
        <v>55</v>
      </c>
      <c r="C1047">
        <v>2013</v>
      </c>
      <c r="D1047">
        <v>5166050854.6853237</v>
      </c>
      <c r="E1047">
        <v>5.824265832445505</v>
      </c>
      <c r="F1047">
        <v>709.09230417115714</v>
      </c>
      <c r="G1047">
        <v>1.8253947590917099</v>
      </c>
      <c r="H1047">
        <v>3.0489437119070981</v>
      </c>
      <c r="J1047" t="s">
        <v>12</v>
      </c>
      <c r="K1047">
        <v>3.0498099999999999</v>
      </c>
      <c r="L1047">
        <v>26.746739999999999</v>
      </c>
    </row>
    <row r="1048" spans="1:12" x14ac:dyDescent="0.45">
      <c r="A1048" t="str">
        <f>VLOOKUP(Table1[[#This Row],[Country]],Sheet2!A:B,2)</f>
        <v>TGO</v>
      </c>
      <c r="B1048" t="s">
        <v>55</v>
      </c>
      <c r="C1048">
        <v>2014</v>
      </c>
      <c r="D1048">
        <v>5457066909.1242723</v>
      </c>
      <c r="E1048">
        <v>5.6332402182029</v>
      </c>
      <c r="F1048">
        <v>730.29152541994563</v>
      </c>
      <c r="G1048">
        <v>0.19087507624975</v>
      </c>
      <c r="H1048">
        <v>0.84494999532915072</v>
      </c>
      <c r="J1048" t="s">
        <v>12</v>
      </c>
      <c r="K1048">
        <v>0.84606000000000003</v>
      </c>
      <c r="L1048">
        <v>22.974550000000001</v>
      </c>
    </row>
    <row r="1049" spans="1:12" x14ac:dyDescent="0.45">
      <c r="A1049" t="str">
        <f>VLOOKUP(Table1[[#This Row],[Country]],Sheet2!A:B,2)</f>
        <v>TGO</v>
      </c>
      <c r="B1049" t="s">
        <v>55</v>
      </c>
      <c r="C1049">
        <v>2015</v>
      </c>
      <c r="D1049">
        <v>5755461035.3802576</v>
      </c>
      <c r="E1049">
        <v>5.4680312927273746</v>
      </c>
      <c r="F1049">
        <v>751.05240508433587</v>
      </c>
      <c r="G1049">
        <v>2.5850039080159499</v>
      </c>
      <c r="H1049">
        <v>4.4802672605949532</v>
      </c>
      <c r="J1049" t="s">
        <v>12</v>
      </c>
      <c r="K1049">
        <v>4.48367</v>
      </c>
      <c r="L1049">
        <v>27.27122</v>
      </c>
    </row>
    <row r="1050" spans="1:12" x14ac:dyDescent="0.45">
      <c r="A1050" t="str">
        <f>VLOOKUP(Table1[[#This Row],[Country]],Sheet2!A:B,2)</f>
        <v>TGO</v>
      </c>
      <c r="B1050" t="s">
        <v>55</v>
      </c>
      <c r="C1050">
        <v>2016</v>
      </c>
      <c r="D1050">
        <v>5998047709.8530693</v>
      </c>
      <c r="E1050">
        <v>4.2148956092582486</v>
      </c>
      <c r="F1050">
        <v>763.27654911305365</v>
      </c>
      <c r="G1050">
        <v>1.28544847051417</v>
      </c>
      <c r="H1050">
        <v>-0.7627578259558162</v>
      </c>
      <c r="J1050" t="s">
        <v>12</v>
      </c>
      <c r="K1050">
        <v>-0.76275999999999999</v>
      </c>
      <c r="L1050">
        <v>24.28613</v>
      </c>
    </row>
    <row r="1051" spans="1:12" x14ac:dyDescent="0.45">
      <c r="A1051" t="str">
        <f>VLOOKUP(Table1[[#This Row],[Country]],Sheet2!A:B,2)</f>
        <v>TGO</v>
      </c>
      <c r="B1051" t="s">
        <v>55</v>
      </c>
      <c r="C1051">
        <v>2017</v>
      </c>
      <c r="D1051">
        <v>6238457455.159709</v>
      </c>
      <c r="E1051">
        <v>4.0081332616230441</v>
      </c>
      <c r="F1051">
        <v>774.27690907191743</v>
      </c>
      <c r="G1051">
        <v>-0.98188986894311903</v>
      </c>
      <c r="H1051">
        <v>1.38645438370373</v>
      </c>
      <c r="J1051" t="s">
        <v>12</v>
      </c>
      <c r="K1051">
        <v>1.3864799999999999</v>
      </c>
      <c r="L1051">
        <v>27.735309999999998</v>
      </c>
    </row>
    <row r="1052" spans="1:12" x14ac:dyDescent="0.45">
      <c r="A1052" t="str">
        <f>VLOOKUP(Table1[[#This Row],[Country]],Sheet2!A:B,2)</f>
        <v>TGO</v>
      </c>
      <c r="B1052" t="s">
        <v>55</v>
      </c>
      <c r="C1052">
        <v>2018</v>
      </c>
      <c r="D1052">
        <v>6537595250.0731192</v>
      </c>
      <c r="E1052">
        <v>4.7950602703237024</v>
      </c>
      <c r="F1052">
        <v>791.59353236920992</v>
      </c>
      <c r="G1052">
        <v>0.92775542645718301</v>
      </c>
      <c r="H1052">
        <v>-2.574548033703818</v>
      </c>
      <c r="J1052" t="s">
        <v>12</v>
      </c>
      <c r="K1052">
        <v>-2.60893</v>
      </c>
      <c r="L1052">
        <v>21.53238</v>
      </c>
    </row>
    <row r="1053" spans="1:12" x14ac:dyDescent="0.45">
      <c r="A1053" t="str">
        <f>VLOOKUP(Table1[[#This Row],[Country]],Sheet2!A:B,2)</f>
        <v>TGO</v>
      </c>
      <c r="B1053" t="s">
        <v>55</v>
      </c>
      <c r="C1053">
        <v>2019</v>
      </c>
      <c r="D1053">
        <v>6859436220.9783592</v>
      </c>
      <c r="E1053">
        <v>4.9229259168597252</v>
      </c>
      <c r="F1053">
        <v>810.51413281547059</v>
      </c>
      <c r="G1053">
        <v>0.67465277007743596</v>
      </c>
      <c r="H1053">
        <v>4.9436918781002852</v>
      </c>
      <c r="J1053" t="s">
        <v>12</v>
      </c>
      <c r="K1053">
        <v>4.9437199999999999</v>
      </c>
      <c r="L1053">
        <v>26.19735</v>
      </c>
    </row>
    <row r="1054" spans="1:12" x14ac:dyDescent="0.45">
      <c r="A1054" t="str">
        <f>VLOOKUP(Table1[[#This Row],[Country]],Sheet2!A:B,2)</f>
        <v>TGO</v>
      </c>
      <c r="B1054" t="s">
        <v>55</v>
      </c>
      <c r="C1054">
        <v>2020</v>
      </c>
      <c r="D1054">
        <v>6996086823.9093418</v>
      </c>
      <c r="E1054">
        <v>1.9921550187034429</v>
      </c>
      <c r="F1054">
        <v>806.95649039523096</v>
      </c>
      <c r="G1054">
        <v>1.6992846329940801</v>
      </c>
      <c r="H1054">
        <v>-0.80006143896679449</v>
      </c>
      <c r="J1054" t="s">
        <v>12</v>
      </c>
      <c r="K1054">
        <v>-0.80515000000000003</v>
      </c>
      <c r="L1054">
        <v>26.344290000000001</v>
      </c>
    </row>
    <row r="1055" spans="1:12" x14ac:dyDescent="0.45">
      <c r="A1055" t="str">
        <f>VLOOKUP(Table1[[#This Row],[Country]],Sheet2!A:B,2)</f>
        <v>TGO</v>
      </c>
      <c r="B1055" t="s">
        <v>55</v>
      </c>
      <c r="C1055">
        <v>2021</v>
      </c>
      <c r="D1055">
        <v>7415213717.6526423</v>
      </c>
      <c r="E1055">
        <v>5.9908761039231422</v>
      </c>
      <c r="F1055">
        <v>835.1990512741844</v>
      </c>
      <c r="G1055">
        <v>4.1862150652352002</v>
      </c>
      <c r="H1055">
        <v>-0.85036200104857185</v>
      </c>
      <c r="J1055" t="s">
        <v>12</v>
      </c>
      <c r="K1055">
        <v>-1.6424700000000001</v>
      </c>
      <c r="L1055">
        <v>19.986550000000001</v>
      </c>
    </row>
    <row r="1056" spans="1:12" x14ac:dyDescent="0.45">
      <c r="A1056" t="str">
        <f>VLOOKUP(Table1[[#This Row],[Country]],Sheet2!A:B,2)</f>
        <v>TGO</v>
      </c>
      <c r="B1056" t="s">
        <v>55</v>
      </c>
      <c r="C1056">
        <v>2022</v>
      </c>
      <c r="D1056">
        <v>7842296104.315074</v>
      </c>
      <c r="E1056">
        <v>5.7595425152173334</v>
      </c>
      <c r="F1056">
        <v>862.76371269612764</v>
      </c>
      <c r="G1056">
        <v>7.9675736161794504</v>
      </c>
      <c r="H1056">
        <v>-0.66425421912675142</v>
      </c>
      <c r="J1056" t="s">
        <v>12</v>
      </c>
      <c r="K1056">
        <v>-2.1429299999999998</v>
      </c>
      <c r="L1056">
        <v>17.129259999999999</v>
      </c>
    </row>
    <row r="1057" spans="1:12" x14ac:dyDescent="0.45">
      <c r="A1057" t="str">
        <f>VLOOKUP(Table1[[#This Row],[Country]],Sheet2!A:B,2)</f>
        <v>TGO</v>
      </c>
      <c r="B1057" t="s">
        <v>55</v>
      </c>
      <c r="C1057">
        <v>2023</v>
      </c>
      <c r="D1057">
        <v>8344824333.951026</v>
      </c>
      <c r="E1057">
        <v>6.4079221563624174</v>
      </c>
      <c r="F1057">
        <v>896.87468692836751</v>
      </c>
      <c r="H1057">
        <v>-0.65774613208487853</v>
      </c>
      <c r="J1057" t="s">
        <v>12</v>
      </c>
      <c r="K1057">
        <v>0.37667</v>
      </c>
      <c r="L1057">
        <v>16.477920000000001</v>
      </c>
    </row>
    <row r="1058" spans="1:12" x14ac:dyDescent="0.45">
      <c r="A1058" t="str">
        <f>VLOOKUP(Table1[[#This Row],[Country]],Sheet2!A:B,2)</f>
        <v>UGA</v>
      </c>
      <c r="B1058" t="s">
        <v>56</v>
      </c>
      <c r="C1058">
        <v>2000</v>
      </c>
      <c r="D1058">
        <v>12220817656.19681</v>
      </c>
      <c r="E1058">
        <v>3.141907338186996</v>
      </c>
      <c r="F1058">
        <v>509.19755319015979</v>
      </c>
      <c r="G1058">
        <v>3.3920215851299802</v>
      </c>
      <c r="H1058">
        <v>2.5947617498050382</v>
      </c>
      <c r="J1058" t="s">
        <v>12</v>
      </c>
      <c r="K1058">
        <v>2.6673399999999998</v>
      </c>
      <c r="L1058">
        <v>11.906319999999999</v>
      </c>
    </row>
    <row r="1059" spans="1:12" x14ac:dyDescent="0.45">
      <c r="A1059" t="str">
        <f>VLOOKUP(Table1[[#This Row],[Country]],Sheet2!A:B,2)</f>
        <v>UGA</v>
      </c>
      <c r="B1059" t="s">
        <v>56</v>
      </c>
      <c r="C1059">
        <v>2001</v>
      </c>
      <c r="D1059">
        <v>12854303430.186291</v>
      </c>
      <c r="E1059">
        <v>5.1836611249023576</v>
      </c>
      <c r="F1059">
        <v>519.45654789088371</v>
      </c>
      <c r="G1059">
        <v>1.8651252408477299</v>
      </c>
      <c r="H1059">
        <v>2.5938883709776102</v>
      </c>
      <c r="J1059" t="s">
        <v>12</v>
      </c>
      <c r="K1059">
        <v>2.1498599999999999</v>
      </c>
      <c r="L1059">
        <v>13.60331</v>
      </c>
    </row>
    <row r="1060" spans="1:12" x14ac:dyDescent="0.45">
      <c r="A1060" t="str">
        <f>VLOOKUP(Table1[[#This Row],[Country]],Sheet2!A:B,2)</f>
        <v>UGA</v>
      </c>
      <c r="B1060" t="s">
        <v>56</v>
      </c>
      <c r="C1060">
        <v>2002</v>
      </c>
      <c r="D1060">
        <v>13976829355.947109</v>
      </c>
      <c r="E1060">
        <v>8.7326857644012676</v>
      </c>
      <c r="F1060">
        <v>547.40533891987525</v>
      </c>
      <c r="G1060">
        <v>-0.28750851176519598</v>
      </c>
      <c r="H1060">
        <v>2.9885272923769182</v>
      </c>
      <c r="J1060" t="s">
        <v>12</v>
      </c>
      <c r="K1060">
        <v>2.4909400000000002</v>
      </c>
      <c r="L1060">
        <v>15.47256</v>
      </c>
    </row>
    <row r="1061" spans="1:12" x14ac:dyDescent="0.45">
      <c r="A1061" t="str">
        <f>VLOOKUP(Table1[[#This Row],[Country]],Sheet2!A:B,2)</f>
        <v>UGA</v>
      </c>
      <c r="B1061" t="s">
        <v>56</v>
      </c>
      <c r="C1061">
        <v>2003</v>
      </c>
      <c r="D1061">
        <v>14881585674.254841</v>
      </c>
      <c r="E1061">
        <v>6.4732586716654339</v>
      </c>
      <c r="F1061">
        <v>564.72053919656889</v>
      </c>
      <c r="G1061">
        <v>8.6804765156688397</v>
      </c>
      <c r="H1061">
        <v>3.0603319991015669</v>
      </c>
      <c r="J1061" t="s">
        <v>12</v>
      </c>
      <c r="K1061">
        <v>2.5807799999999999</v>
      </c>
      <c r="L1061">
        <v>17.220369999999999</v>
      </c>
    </row>
    <row r="1062" spans="1:12" x14ac:dyDescent="0.45">
      <c r="A1062" t="str">
        <f>VLOOKUP(Table1[[#This Row],[Country]],Sheet2!A:B,2)</f>
        <v>UGA</v>
      </c>
      <c r="B1062" t="s">
        <v>56</v>
      </c>
      <c r="C1062">
        <v>2004</v>
      </c>
      <c r="D1062">
        <v>15894609936.331921</v>
      </c>
      <c r="E1062">
        <v>6.807233343618833</v>
      </c>
      <c r="F1062">
        <v>585.33948908061598</v>
      </c>
      <c r="G1062">
        <v>3.7212874397822802</v>
      </c>
      <c r="H1062">
        <v>3.7208507227084731</v>
      </c>
      <c r="J1062" t="s">
        <v>12</v>
      </c>
      <c r="K1062">
        <v>3.15103</v>
      </c>
      <c r="L1062">
        <v>17.541540000000001</v>
      </c>
    </row>
    <row r="1063" spans="1:12" x14ac:dyDescent="0.45">
      <c r="A1063" t="str">
        <f>VLOOKUP(Table1[[#This Row],[Country]],Sheet2!A:B,2)</f>
        <v>UGA</v>
      </c>
      <c r="B1063" t="s">
        <v>56</v>
      </c>
      <c r="C1063">
        <v>2005</v>
      </c>
      <c r="D1063">
        <v>16901146460.521151</v>
      </c>
      <c r="E1063">
        <v>6.3325651162315637</v>
      </c>
      <c r="F1063">
        <v>604.4048130576183</v>
      </c>
      <c r="G1063">
        <v>8.4487264229953194</v>
      </c>
      <c r="H1063">
        <v>4.1108261107627637</v>
      </c>
      <c r="J1063" t="s">
        <v>12</v>
      </c>
      <c r="K1063">
        <v>3.40387</v>
      </c>
      <c r="L1063">
        <v>18.142510000000001</v>
      </c>
    </row>
    <row r="1064" spans="1:12" x14ac:dyDescent="0.45">
      <c r="A1064" t="str">
        <f>VLOOKUP(Table1[[#This Row],[Country]],Sheet2!A:B,2)</f>
        <v>UGA</v>
      </c>
      <c r="B1064" t="s">
        <v>56</v>
      </c>
      <c r="C1064">
        <v>2006</v>
      </c>
      <c r="D1064">
        <v>18723891904.548809</v>
      </c>
      <c r="E1064">
        <v>10.78474438574534</v>
      </c>
      <c r="F1064">
        <v>650.27054086744408</v>
      </c>
      <c r="G1064">
        <v>7.3106761356186398</v>
      </c>
      <c r="H1064">
        <v>6.4570580202604129</v>
      </c>
      <c r="J1064" t="s">
        <v>12</v>
      </c>
      <c r="K1064">
        <v>5.2647599999999999</v>
      </c>
      <c r="L1064">
        <v>21.807390000000002</v>
      </c>
    </row>
    <row r="1065" spans="1:12" x14ac:dyDescent="0.45">
      <c r="A1065" t="str">
        <f>VLOOKUP(Table1[[#This Row],[Country]],Sheet2!A:B,2)</f>
        <v>UGA</v>
      </c>
      <c r="B1065" t="s">
        <v>56</v>
      </c>
      <c r="C1065">
        <v>2007</v>
      </c>
      <c r="D1065">
        <v>20299025448.881229</v>
      </c>
      <c r="E1065">
        <v>8.4124259655107068</v>
      </c>
      <c r="F1065">
        <v>684.54224178724792</v>
      </c>
      <c r="G1065">
        <v>6.1385108328504998</v>
      </c>
      <c r="H1065">
        <v>6.6565972503811199</v>
      </c>
      <c r="J1065" t="s">
        <v>12</v>
      </c>
      <c r="K1065">
        <v>5.2618600000000004</v>
      </c>
      <c r="L1065">
        <v>22.984729999999999</v>
      </c>
    </row>
    <row r="1066" spans="1:12" x14ac:dyDescent="0.45">
      <c r="A1066" t="str">
        <f>VLOOKUP(Table1[[#This Row],[Country]],Sheet2!A:B,2)</f>
        <v>UGA</v>
      </c>
      <c r="B1066" t="s">
        <v>56</v>
      </c>
      <c r="C1066">
        <v>2008</v>
      </c>
      <c r="D1066">
        <v>22066817213.655769</v>
      </c>
      <c r="E1066">
        <v>8.7087519015449857</v>
      </c>
      <c r="F1066">
        <v>722.56516700345196</v>
      </c>
      <c r="G1066">
        <v>12.050855548288601</v>
      </c>
      <c r="H1066">
        <v>5.0473719016417116</v>
      </c>
      <c r="J1066" t="s">
        <v>12</v>
      </c>
      <c r="K1066">
        <v>4.0044599999999999</v>
      </c>
      <c r="L1066">
        <v>23.019279999999998</v>
      </c>
    </row>
    <row r="1067" spans="1:12" x14ac:dyDescent="0.45">
      <c r="A1067" t="str">
        <f>VLOOKUP(Table1[[#This Row],[Country]],Sheet2!A:B,2)</f>
        <v>UGA</v>
      </c>
      <c r="B1067" t="s">
        <v>56</v>
      </c>
      <c r="C1067">
        <v>2009</v>
      </c>
      <c r="D1067">
        <v>23567695614.727291</v>
      </c>
      <c r="E1067">
        <v>6.8015173486039524</v>
      </c>
      <c r="F1067">
        <v>749.34286553542324</v>
      </c>
      <c r="G1067">
        <v>13.0172561889185</v>
      </c>
      <c r="H1067">
        <v>3.349161551394304</v>
      </c>
      <c r="J1067" t="s">
        <v>12</v>
      </c>
      <c r="K1067">
        <v>3.37724</v>
      </c>
      <c r="L1067">
        <v>20.190950000000001</v>
      </c>
    </row>
    <row r="1068" spans="1:12" x14ac:dyDescent="0.45">
      <c r="A1068" t="str">
        <f>VLOOKUP(Table1[[#This Row],[Country]],Sheet2!A:B,2)</f>
        <v>UGA</v>
      </c>
      <c r="B1068" t="s">
        <v>56</v>
      </c>
      <c r="C1068">
        <v>2010</v>
      </c>
      <c r="D1068">
        <v>24896350765.393162</v>
      </c>
      <c r="E1068">
        <v>5.6376116374975709</v>
      </c>
      <c r="F1068">
        <v>768.62409166013117</v>
      </c>
      <c r="G1068">
        <v>3.9765528847816798</v>
      </c>
      <c r="H1068">
        <v>2.0390047106745151</v>
      </c>
      <c r="J1068" t="s">
        <v>12</v>
      </c>
      <c r="K1068">
        <v>1.77152</v>
      </c>
      <c r="L1068">
        <v>18.159849999999999</v>
      </c>
    </row>
    <row r="1069" spans="1:12" x14ac:dyDescent="0.45">
      <c r="A1069" t="str">
        <f>VLOOKUP(Table1[[#This Row],[Country]],Sheet2!A:B,2)</f>
        <v>UGA</v>
      </c>
      <c r="B1069" t="s">
        <v>56</v>
      </c>
      <c r="C1069">
        <v>2011</v>
      </c>
      <c r="D1069">
        <v>27234530259.537449</v>
      </c>
      <c r="E1069">
        <v>9.3916554927176037</v>
      </c>
      <c r="F1069">
        <v>816.51636658722782</v>
      </c>
      <c r="G1069">
        <v>16.564349617451501</v>
      </c>
      <c r="H1069">
        <v>3.2086060344385041</v>
      </c>
      <c r="J1069" t="s">
        <v>12</v>
      </c>
      <c r="K1069">
        <v>3.1475599999999999</v>
      </c>
      <c r="L1069">
        <v>22.77017</v>
      </c>
    </row>
    <row r="1070" spans="1:12" x14ac:dyDescent="0.45">
      <c r="A1070" t="str">
        <f>VLOOKUP(Table1[[#This Row],[Country]],Sheet2!A:B,2)</f>
        <v>UGA</v>
      </c>
      <c r="B1070" t="s">
        <v>56</v>
      </c>
      <c r="C1070">
        <v>2012</v>
      </c>
      <c r="D1070">
        <v>28279643267.76408</v>
      </c>
      <c r="E1070">
        <v>3.8374556060522882</v>
      </c>
      <c r="F1070">
        <v>823.58046828549288</v>
      </c>
      <c r="G1070">
        <v>12.6790377224659</v>
      </c>
      <c r="H1070">
        <v>4.4143858485901548</v>
      </c>
      <c r="J1070" t="s">
        <v>12</v>
      </c>
      <c r="K1070">
        <v>3.9094500000000001</v>
      </c>
      <c r="L1070">
        <v>24.89218</v>
      </c>
    </row>
    <row r="1071" spans="1:12" x14ac:dyDescent="0.45">
      <c r="A1071" t="str">
        <f>VLOOKUP(Table1[[#This Row],[Country]],Sheet2!A:B,2)</f>
        <v>UGA</v>
      </c>
      <c r="B1071" t="s">
        <v>56</v>
      </c>
      <c r="C1071">
        <v>2013</v>
      </c>
      <c r="D1071">
        <v>29294007439.77264</v>
      </c>
      <c r="E1071">
        <v>3.5869058262302498</v>
      </c>
      <c r="F1071">
        <v>828.98866972998587</v>
      </c>
      <c r="G1071">
        <v>4.9052087569455702</v>
      </c>
      <c r="H1071">
        <v>3.790317096753844</v>
      </c>
      <c r="J1071" t="s">
        <v>12</v>
      </c>
      <c r="K1071">
        <v>4.6701300000000003</v>
      </c>
      <c r="L1071">
        <v>37.373460000000001</v>
      </c>
    </row>
    <row r="1072" spans="1:12" x14ac:dyDescent="0.45">
      <c r="A1072" t="str">
        <f>VLOOKUP(Table1[[#This Row],[Country]],Sheet2!A:B,2)</f>
        <v>UGA</v>
      </c>
      <c r="B1072" t="s">
        <v>56</v>
      </c>
      <c r="C1072">
        <v>2014</v>
      </c>
      <c r="D1072">
        <v>30789849487.57238</v>
      </c>
      <c r="E1072">
        <v>5.1063073253979638</v>
      </c>
      <c r="F1072">
        <v>845.97866479109916</v>
      </c>
      <c r="G1072">
        <v>3.07570668958641</v>
      </c>
      <c r="H1072">
        <v>3.2458961295927651</v>
      </c>
      <c r="J1072" t="s">
        <v>12</v>
      </c>
      <c r="K1072">
        <v>2.7151900000000002</v>
      </c>
      <c r="L1072">
        <v>25.212389999999999</v>
      </c>
    </row>
    <row r="1073" spans="1:12" x14ac:dyDescent="0.45">
      <c r="A1073" t="str">
        <f>VLOOKUP(Table1[[#This Row],[Country]],Sheet2!A:B,2)</f>
        <v>UGA</v>
      </c>
      <c r="B1073" t="s">
        <v>56</v>
      </c>
      <c r="C1073">
        <v>2015</v>
      </c>
      <c r="D1073">
        <v>32387183730.100151</v>
      </c>
      <c r="E1073">
        <v>5.187859860024659</v>
      </c>
      <c r="F1073">
        <v>862.93461035581072</v>
      </c>
      <c r="G1073">
        <v>5.5896860625172504</v>
      </c>
      <c r="H1073">
        <v>2.277605074583454</v>
      </c>
      <c r="J1073" t="s">
        <v>12</v>
      </c>
      <c r="K1073">
        <v>2.5178600000000002</v>
      </c>
      <c r="L1073">
        <v>35.3932</v>
      </c>
    </row>
    <row r="1074" spans="1:12" x14ac:dyDescent="0.45">
      <c r="A1074" t="str">
        <f>VLOOKUP(Table1[[#This Row],[Country]],Sheet2!A:B,2)</f>
        <v>UGA</v>
      </c>
      <c r="B1074" t="s">
        <v>56</v>
      </c>
      <c r="C1074">
        <v>2016</v>
      </c>
      <c r="D1074">
        <v>33935615078.983269</v>
      </c>
      <c r="E1074">
        <v>4.7810002925448174</v>
      </c>
      <c r="F1074">
        <v>874.64837063921573</v>
      </c>
      <c r="G1074">
        <v>5.7063750461621199</v>
      </c>
      <c r="H1074">
        <v>2.1425304891558961</v>
      </c>
      <c r="J1074" t="s">
        <v>12</v>
      </c>
      <c r="K1074">
        <v>2.05288</v>
      </c>
      <c r="L1074">
        <v>33.70467</v>
      </c>
    </row>
    <row r="1075" spans="1:12" x14ac:dyDescent="0.45">
      <c r="A1075" t="str">
        <f>VLOOKUP(Table1[[#This Row],[Country]],Sheet2!A:B,2)</f>
        <v>UGA</v>
      </c>
      <c r="B1075" t="s">
        <v>56</v>
      </c>
      <c r="C1075">
        <v>2017</v>
      </c>
      <c r="D1075">
        <v>34998276801.874512</v>
      </c>
      <c r="E1075">
        <v>3.1314055172359621</v>
      </c>
      <c r="F1075">
        <v>871.0938800171507</v>
      </c>
      <c r="G1075">
        <v>5.2097170591420898</v>
      </c>
      <c r="H1075">
        <v>2.6108891801135119</v>
      </c>
      <c r="J1075" t="s">
        <v>12</v>
      </c>
      <c r="K1075">
        <v>2.54074</v>
      </c>
      <c r="L1075">
        <v>36.50027</v>
      </c>
    </row>
    <row r="1076" spans="1:12" x14ac:dyDescent="0.45">
      <c r="A1076" t="str">
        <f>VLOOKUP(Table1[[#This Row],[Country]],Sheet2!A:B,2)</f>
        <v>UGA</v>
      </c>
      <c r="B1076" t="s">
        <v>56</v>
      </c>
      <c r="C1076">
        <v>2018</v>
      </c>
      <c r="D1076">
        <v>37204541496.698547</v>
      </c>
      <c r="E1076">
        <v>6.3039237826299646</v>
      </c>
      <c r="F1076">
        <v>895.07512785437984</v>
      </c>
      <c r="G1076">
        <v>2.6160119095227401</v>
      </c>
      <c r="H1076">
        <v>3.2051281060733752</v>
      </c>
      <c r="J1076" t="s">
        <v>12</v>
      </c>
      <c r="K1076">
        <v>3.0970900000000001</v>
      </c>
      <c r="L1076">
        <v>39.075479999999999</v>
      </c>
    </row>
    <row r="1077" spans="1:12" x14ac:dyDescent="0.45">
      <c r="A1077" t="str">
        <f>VLOOKUP(Table1[[#This Row],[Country]],Sheet2!A:B,2)</f>
        <v>UGA</v>
      </c>
      <c r="B1077" t="s">
        <v>56</v>
      </c>
      <c r="C1077">
        <v>2019</v>
      </c>
      <c r="D1077">
        <v>39600047064.279991</v>
      </c>
      <c r="E1077">
        <v>6.4387450327643876</v>
      </c>
      <c r="F1077">
        <v>920.9391015156707</v>
      </c>
      <c r="G1077">
        <v>2.8675880344690001</v>
      </c>
      <c r="H1077">
        <v>3.6862037122500189</v>
      </c>
      <c r="J1077" t="s">
        <v>12</v>
      </c>
      <c r="K1077">
        <v>3.4494099999999999</v>
      </c>
      <c r="L1077">
        <v>37.284599999999998</v>
      </c>
    </row>
    <row r="1078" spans="1:12" x14ac:dyDescent="0.45">
      <c r="A1078" t="str">
        <f>VLOOKUP(Table1[[#This Row],[Country]],Sheet2!A:B,2)</f>
        <v>UGA</v>
      </c>
      <c r="B1078" t="s">
        <v>56</v>
      </c>
      <c r="C1078">
        <v>2020</v>
      </c>
      <c r="D1078">
        <v>40768765796.474777</v>
      </c>
      <c r="E1078">
        <v>2.9513064221809771</v>
      </c>
      <c r="F1078">
        <v>917.0350317644004</v>
      </c>
      <c r="G1078">
        <v>3.3133228954450198</v>
      </c>
      <c r="H1078">
        <v>3.1688131777375541</v>
      </c>
      <c r="J1078" t="s">
        <v>12</v>
      </c>
      <c r="K1078">
        <v>3.1304799999999999</v>
      </c>
      <c r="L1078">
        <v>35.096249999999998</v>
      </c>
    </row>
    <row r="1079" spans="1:12" x14ac:dyDescent="0.45">
      <c r="A1079" t="str">
        <f>VLOOKUP(Table1[[#This Row],[Country]],Sheet2!A:B,2)</f>
        <v>UGA</v>
      </c>
      <c r="B1079" t="s">
        <v>56</v>
      </c>
      <c r="C1079">
        <v>2021</v>
      </c>
      <c r="D1079">
        <v>42210585952.782593</v>
      </c>
      <c r="E1079">
        <v>3.53658034070898</v>
      </c>
      <c r="F1079">
        <v>919.40167521726505</v>
      </c>
      <c r="G1079">
        <v>2.2045720475741399</v>
      </c>
      <c r="H1079">
        <v>4.0667378576073814</v>
      </c>
      <c r="J1079" t="s">
        <v>12</v>
      </c>
      <c r="K1079">
        <v>3.8664299999999998</v>
      </c>
      <c r="L1079">
        <v>35.26097</v>
      </c>
    </row>
    <row r="1080" spans="1:12" x14ac:dyDescent="0.45">
      <c r="A1080" t="str">
        <f>VLOOKUP(Table1[[#This Row],[Country]],Sheet2!A:B,2)</f>
        <v>UGA</v>
      </c>
      <c r="B1080" t="s">
        <v>56</v>
      </c>
      <c r="C1080">
        <v>2022</v>
      </c>
      <c r="D1080">
        <v>44147216889.623978</v>
      </c>
      <c r="E1080">
        <v>4.5880219218177274</v>
      </c>
      <c r="F1080">
        <v>933.09405637042289</v>
      </c>
      <c r="G1080">
        <v>7.1957888597580997</v>
      </c>
      <c r="H1080">
        <v>6.4806761626560139</v>
      </c>
      <c r="J1080" t="s">
        <v>12</v>
      </c>
      <c r="K1080">
        <v>6.1209100000000003</v>
      </c>
      <c r="L1080">
        <v>34.47345</v>
      </c>
    </row>
    <row r="1081" spans="1:12" x14ac:dyDescent="0.45">
      <c r="A1081" t="str">
        <f>VLOOKUP(Table1[[#This Row],[Country]],Sheet2!A:B,2)</f>
        <v>UGA</v>
      </c>
      <c r="B1081" t="s">
        <v>56</v>
      </c>
      <c r="C1081">
        <v>2023</v>
      </c>
      <c r="D1081">
        <v>46503341915.45903</v>
      </c>
      <c r="E1081">
        <v>5.3369729551146889</v>
      </c>
      <c r="F1081">
        <v>955.74579727546177</v>
      </c>
      <c r="G1081">
        <v>5.3509480428039504</v>
      </c>
      <c r="H1081">
        <v>6.1333767770325318</v>
      </c>
      <c r="J1081" t="s">
        <v>12</v>
      </c>
      <c r="K1081">
        <v>5.5168999999999997</v>
      </c>
      <c r="L1081">
        <v>37.309109999999997</v>
      </c>
    </row>
    <row r="1082" spans="1:12" x14ac:dyDescent="0.45">
      <c r="A1082" t="str">
        <f>VLOOKUP(Table1[[#This Row],[Country]],Sheet2!A:B,2)</f>
        <v>UZB</v>
      </c>
      <c r="B1082" t="s">
        <v>57</v>
      </c>
      <c r="C1082">
        <v>2000</v>
      </c>
      <c r="D1082">
        <v>31472652298.53167</v>
      </c>
      <c r="E1082">
        <v>3.8350000001403259</v>
      </c>
      <c r="F1082">
        <v>1269.721375462032</v>
      </c>
      <c r="J1082" t="s">
        <v>12</v>
      </c>
      <c r="K1082">
        <v>0.45217000000000002</v>
      </c>
      <c r="L1082">
        <v>4.2268999999999997</v>
      </c>
    </row>
    <row r="1083" spans="1:12" x14ac:dyDescent="0.45">
      <c r="A1083" t="str">
        <f>VLOOKUP(Table1[[#This Row],[Country]],Sheet2!A:B,2)</f>
        <v>UZB</v>
      </c>
      <c r="B1083" t="s">
        <v>57</v>
      </c>
      <c r="C1083">
        <v>2001</v>
      </c>
      <c r="D1083">
        <v>32783122633.223949</v>
      </c>
      <c r="E1083">
        <v>4.1638382499888991</v>
      </c>
      <c r="F1083">
        <v>1306.6063317509791</v>
      </c>
      <c r="J1083" t="s">
        <v>12</v>
      </c>
      <c r="K1083">
        <v>0.74751000000000001</v>
      </c>
      <c r="L1083">
        <v>7.0517300000000001</v>
      </c>
    </row>
    <row r="1084" spans="1:12" x14ac:dyDescent="0.45">
      <c r="A1084" t="str">
        <f>VLOOKUP(Table1[[#This Row],[Country]],Sheet2!A:B,2)</f>
        <v>UZB</v>
      </c>
      <c r="B1084" t="s">
        <v>57</v>
      </c>
      <c r="C1084">
        <v>2002</v>
      </c>
      <c r="D1084">
        <v>34085756140.14109</v>
      </c>
      <c r="E1084">
        <v>3.9734881923572369</v>
      </c>
      <c r="F1084">
        <v>1341.9599598165471</v>
      </c>
      <c r="J1084" t="s">
        <v>12</v>
      </c>
      <c r="K1084">
        <v>0.55708000000000002</v>
      </c>
      <c r="L1084">
        <v>7.22072</v>
      </c>
    </row>
    <row r="1085" spans="1:12" x14ac:dyDescent="0.45">
      <c r="A1085" t="str">
        <f>VLOOKUP(Table1[[#This Row],[Country]],Sheet2!A:B,2)</f>
        <v>UZB</v>
      </c>
      <c r="B1085" t="s">
        <v>57</v>
      </c>
      <c r="C1085">
        <v>2003</v>
      </c>
      <c r="D1085">
        <v>35528479187.734894</v>
      </c>
      <c r="E1085">
        <v>4.2326273815436366</v>
      </c>
      <c r="F1085">
        <v>1381.8257280880291</v>
      </c>
      <c r="J1085" t="s">
        <v>12</v>
      </c>
      <c r="K1085">
        <v>0.68510000000000004</v>
      </c>
      <c r="L1085">
        <v>7.70526</v>
      </c>
    </row>
    <row r="1086" spans="1:12" x14ac:dyDescent="0.45">
      <c r="A1086" t="str">
        <f>VLOOKUP(Table1[[#This Row],[Country]],Sheet2!A:B,2)</f>
        <v>UZB</v>
      </c>
      <c r="B1086" t="s">
        <v>57</v>
      </c>
      <c r="C1086">
        <v>2004</v>
      </c>
      <c r="D1086">
        <v>38174995817.588539</v>
      </c>
      <c r="E1086">
        <v>7.4490006055966376</v>
      </c>
      <c r="F1086">
        <v>1466.6134889111149</v>
      </c>
      <c r="J1086" t="s">
        <v>12</v>
      </c>
      <c r="K1086">
        <v>1.23115</v>
      </c>
      <c r="L1086">
        <v>7.70756</v>
      </c>
    </row>
    <row r="1087" spans="1:12" x14ac:dyDescent="0.45">
      <c r="A1087" t="str">
        <f>VLOOKUP(Table1[[#This Row],[Country]],Sheet2!A:B,2)</f>
        <v>UZB</v>
      </c>
      <c r="B1087" t="s">
        <v>57</v>
      </c>
      <c r="C1087">
        <v>2005</v>
      </c>
      <c r="D1087">
        <v>40828160773.865677</v>
      </c>
      <c r="E1087">
        <v>6.9500071956909721</v>
      </c>
      <c r="F1087">
        <v>1549.045775316237</v>
      </c>
      <c r="H1087">
        <v>1.4921605646634759</v>
      </c>
      <c r="J1087" t="s">
        <v>12</v>
      </c>
      <c r="K1087">
        <v>1.1214500000000001</v>
      </c>
      <c r="L1087">
        <v>7.5926200000000001</v>
      </c>
    </row>
    <row r="1088" spans="1:12" x14ac:dyDescent="0.45">
      <c r="A1088" t="str">
        <f>VLOOKUP(Table1[[#This Row],[Country]],Sheet2!A:B,2)</f>
        <v>UZB</v>
      </c>
      <c r="B1088" t="s">
        <v>57</v>
      </c>
      <c r="C1088">
        <v>2006</v>
      </c>
      <c r="D1088">
        <v>43870437889.269363</v>
      </c>
      <c r="E1088">
        <v>7.4514184762176816</v>
      </c>
      <c r="F1088">
        <v>1643.146456195803</v>
      </c>
      <c r="H1088">
        <v>1.195305575704364</v>
      </c>
      <c r="J1088" t="s">
        <v>12</v>
      </c>
      <c r="K1088">
        <v>0.83196999999999999</v>
      </c>
      <c r="L1088">
        <v>7.0416100000000004</v>
      </c>
    </row>
    <row r="1089" spans="1:12" x14ac:dyDescent="0.45">
      <c r="A1089" t="str">
        <f>VLOOKUP(Table1[[#This Row],[Country]],Sheet2!A:B,2)</f>
        <v>UZB</v>
      </c>
      <c r="B1089" t="s">
        <v>57</v>
      </c>
      <c r="C1089">
        <v>2007</v>
      </c>
      <c r="D1089">
        <v>48026286798.041977</v>
      </c>
      <c r="E1089">
        <v>9.4730053054453975</v>
      </c>
      <c r="F1089">
        <v>1773.7580369322529</v>
      </c>
      <c r="H1089">
        <v>2.9917620727669791</v>
      </c>
      <c r="J1089" t="s">
        <v>12</v>
      </c>
      <c r="K1089">
        <v>2.5904799999999999</v>
      </c>
      <c r="L1089">
        <v>7.99404</v>
      </c>
    </row>
    <row r="1090" spans="1:12" x14ac:dyDescent="0.45">
      <c r="A1090" t="str">
        <f>VLOOKUP(Table1[[#This Row],[Country]],Sheet2!A:B,2)</f>
        <v>UZB</v>
      </c>
      <c r="B1090" t="s">
        <v>57</v>
      </c>
      <c r="C1090">
        <v>2008</v>
      </c>
      <c r="D1090">
        <v>52362657563.93055</v>
      </c>
      <c r="E1090">
        <v>9.0291610178477697</v>
      </c>
      <c r="F1090">
        <v>1904.4585550668851</v>
      </c>
      <c r="H1090">
        <v>1.8543878905930229</v>
      </c>
      <c r="J1090" t="s">
        <v>12</v>
      </c>
      <c r="K1090">
        <v>1.9450000000000001</v>
      </c>
      <c r="L1090">
        <v>7.89567</v>
      </c>
    </row>
    <row r="1091" spans="1:12" x14ac:dyDescent="0.45">
      <c r="A1091" t="str">
        <f>VLOOKUP(Table1[[#This Row],[Country]],Sheet2!A:B,2)</f>
        <v>UZB</v>
      </c>
      <c r="B1091" t="s">
        <v>57</v>
      </c>
      <c r="C1091">
        <v>2009</v>
      </c>
      <c r="D1091">
        <v>56578340212.825783</v>
      </c>
      <c r="E1091">
        <v>8.0509333273396635</v>
      </c>
      <c r="F1091">
        <v>2025.0429864607261</v>
      </c>
      <c r="H1091">
        <v>1.8198517393758451</v>
      </c>
      <c r="J1091" t="s">
        <v>12</v>
      </c>
      <c r="K1091">
        <v>1.99143</v>
      </c>
      <c r="L1091">
        <v>8.8207100000000001</v>
      </c>
    </row>
    <row r="1092" spans="1:12" x14ac:dyDescent="0.45">
      <c r="A1092" t="str">
        <f>VLOOKUP(Table1[[#This Row],[Country]],Sheet2!A:B,2)</f>
        <v>UZB</v>
      </c>
      <c r="B1092" t="s">
        <v>57</v>
      </c>
      <c r="C1092">
        <v>2010</v>
      </c>
      <c r="D1092">
        <v>60876691748.341057</v>
      </c>
      <c r="E1092">
        <v>7.5971679610016034</v>
      </c>
      <c r="F1092">
        <v>2144.6400056543321</v>
      </c>
      <c r="H1092">
        <v>3.3411546601291851</v>
      </c>
      <c r="J1092" t="s">
        <v>12</v>
      </c>
      <c r="K1092">
        <v>3.32483</v>
      </c>
      <c r="L1092">
        <v>5.12676</v>
      </c>
    </row>
    <row r="1093" spans="1:12" x14ac:dyDescent="0.45">
      <c r="A1093" t="str">
        <f>VLOOKUP(Table1[[#This Row],[Country]],Sheet2!A:B,2)</f>
        <v>UZB</v>
      </c>
      <c r="B1093" t="s">
        <v>57</v>
      </c>
      <c r="C1093">
        <v>2011</v>
      </c>
      <c r="D1093">
        <v>65457747965.382751</v>
      </c>
      <c r="E1093">
        <v>7.5251398942297669</v>
      </c>
      <c r="F1093">
        <v>2271.0093622297391</v>
      </c>
      <c r="G1093">
        <v>13.7797446476603</v>
      </c>
      <c r="H1093">
        <v>2.6837511159327869</v>
      </c>
      <c r="J1093" t="s">
        <v>12</v>
      </c>
      <c r="K1093">
        <v>2.6699600000000001</v>
      </c>
      <c r="L1093">
        <v>6.8182600000000004</v>
      </c>
    </row>
    <row r="1094" spans="1:12" x14ac:dyDescent="0.45">
      <c r="A1094" t="str">
        <f>VLOOKUP(Table1[[#This Row],[Country]],Sheet2!A:B,2)</f>
        <v>UZB</v>
      </c>
      <c r="B1094" t="s">
        <v>57</v>
      </c>
      <c r="C1094">
        <v>2012</v>
      </c>
      <c r="D1094">
        <v>70106848438.940948</v>
      </c>
      <c r="E1094">
        <v>7.1024448870695522</v>
      </c>
      <c r="F1094">
        <v>2395.8403675571249</v>
      </c>
      <c r="G1094">
        <v>13.208802668837301</v>
      </c>
      <c r="H1094">
        <v>1.1023012024760721</v>
      </c>
      <c r="J1094" t="s">
        <v>12</v>
      </c>
      <c r="K1094">
        <v>1.09585</v>
      </c>
      <c r="L1094">
        <v>6.9799100000000003</v>
      </c>
    </row>
    <row r="1095" spans="1:12" x14ac:dyDescent="0.45">
      <c r="A1095" t="str">
        <f>VLOOKUP(Table1[[#This Row],[Country]],Sheet2!A:B,2)</f>
        <v>UZB</v>
      </c>
      <c r="B1095" t="s">
        <v>57</v>
      </c>
      <c r="C1095">
        <v>2013</v>
      </c>
      <c r="D1095">
        <v>75222229947.855606</v>
      </c>
      <c r="E1095">
        <v>7.2965503696402294</v>
      </c>
      <c r="F1095">
        <v>2530.6844789854822</v>
      </c>
      <c r="G1095">
        <v>11.841433362204899</v>
      </c>
      <c r="H1095">
        <v>0.94503398153317208</v>
      </c>
      <c r="J1095" t="s">
        <v>12</v>
      </c>
      <c r="K1095">
        <v>0.94503000000000004</v>
      </c>
      <c r="L1095">
        <v>7.3899400000000002</v>
      </c>
    </row>
    <row r="1096" spans="1:12" x14ac:dyDescent="0.45">
      <c r="A1096" t="str">
        <f>VLOOKUP(Table1[[#This Row],[Country]],Sheet2!A:B,2)</f>
        <v>UZB</v>
      </c>
      <c r="B1096" t="s">
        <v>57</v>
      </c>
      <c r="C1096">
        <v>2014</v>
      </c>
      <c r="D1096">
        <v>80392884506.060532</v>
      </c>
      <c r="E1096">
        <v>6.8738384408295872</v>
      </c>
      <c r="F1096">
        <v>2659.9907509514292</v>
      </c>
      <c r="G1096">
        <v>9.2830935616270196</v>
      </c>
      <c r="H1096">
        <v>1.0002747695168159</v>
      </c>
      <c r="J1096" t="s">
        <v>12</v>
      </c>
      <c r="K1096">
        <v>1.00027</v>
      </c>
      <c r="L1096">
        <v>7.61911</v>
      </c>
    </row>
    <row r="1097" spans="1:12" x14ac:dyDescent="0.45">
      <c r="A1097" t="str">
        <f>VLOOKUP(Table1[[#This Row],[Country]],Sheet2!A:B,2)</f>
        <v>UZB</v>
      </c>
      <c r="B1097" t="s">
        <v>57</v>
      </c>
      <c r="C1097">
        <v>2015</v>
      </c>
      <c r="D1097">
        <v>86196264755.310532</v>
      </c>
      <c r="E1097">
        <v>7.21877350826054</v>
      </c>
      <c r="F1097">
        <v>2803.1901802175089</v>
      </c>
      <c r="G1097">
        <v>8.7518819673749402</v>
      </c>
      <c r="H1097">
        <v>1.207940151524701</v>
      </c>
      <c r="J1097" t="s">
        <v>12</v>
      </c>
      <c r="K1097">
        <v>1.20794</v>
      </c>
      <c r="L1097">
        <v>8.2785299999999999</v>
      </c>
    </row>
    <row r="1098" spans="1:12" x14ac:dyDescent="0.45">
      <c r="A1098" t="str">
        <f>VLOOKUP(Table1[[#This Row],[Country]],Sheet2!A:B,2)</f>
        <v>UZB</v>
      </c>
      <c r="B1098" t="s">
        <v>57</v>
      </c>
      <c r="C1098">
        <v>2016</v>
      </c>
      <c r="D1098">
        <v>91309557164.495087</v>
      </c>
      <c r="E1098">
        <v>5.9321507999214447</v>
      </c>
      <c r="F1098">
        <v>2918.6772585287131</v>
      </c>
      <c r="G1098">
        <v>8.1308866952360592</v>
      </c>
      <c r="H1098">
        <v>1.9304846641359159</v>
      </c>
      <c r="J1098" t="s">
        <v>12</v>
      </c>
      <c r="K1098">
        <v>1.93014</v>
      </c>
      <c r="L1098">
        <v>10.05513</v>
      </c>
    </row>
    <row r="1099" spans="1:12" x14ac:dyDescent="0.45">
      <c r="A1099" t="str">
        <f>VLOOKUP(Table1[[#This Row],[Country]],Sheet2!A:B,2)</f>
        <v>UZB</v>
      </c>
      <c r="B1099" t="s">
        <v>57</v>
      </c>
      <c r="C1099">
        <v>2017</v>
      </c>
      <c r="D1099">
        <v>95322862968.468124</v>
      </c>
      <c r="E1099">
        <v>4.3952746334570776</v>
      </c>
      <c r="F1099">
        <v>2995.7676143760891</v>
      </c>
      <c r="G1099">
        <v>13.875742544163399</v>
      </c>
      <c r="H1099">
        <v>2.579937362706072</v>
      </c>
      <c r="J1099" t="s">
        <v>12</v>
      </c>
      <c r="K1099">
        <v>2.89514</v>
      </c>
      <c r="L1099">
        <v>16.180420000000002</v>
      </c>
    </row>
    <row r="1100" spans="1:12" x14ac:dyDescent="0.45">
      <c r="A1100" t="str">
        <f>VLOOKUP(Table1[[#This Row],[Country]],Sheet2!A:B,2)</f>
        <v>UZB</v>
      </c>
      <c r="B1100" t="s">
        <v>57</v>
      </c>
      <c r="C1100">
        <v>2018</v>
      </c>
      <c r="D1100">
        <v>100622047495.59351</v>
      </c>
      <c r="E1100">
        <v>5.5591957292326981</v>
      </c>
      <c r="F1100">
        <v>3108.161878610973</v>
      </c>
      <c r="G1100">
        <v>17.524179651405699</v>
      </c>
      <c r="H1100">
        <v>1.064276287043679</v>
      </c>
      <c r="J1100" t="s">
        <v>12</v>
      </c>
      <c r="K1100">
        <v>1.1815500000000001</v>
      </c>
      <c r="L1100">
        <v>17.01041</v>
      </c>
    </row>
    <row r="1101" spans="1:12" x14ac:dyDescent="0.45">
      <c r="A1101" t="str">
        <f>VLOOKUP(Table1[[#This Row],[Country]],Sheet2!A:B,2)</f>
        <v>UZB</v>
      </c>
      <c r="B1101" t="s">
        <v>57</v>
      </c>
      <c r="C1101">
        <v>2019</v>
      </c>
      <c r="D1101">
        <v>107444145839.5554</v>
      </c>
      <c r="E1101">
        <v>6.7799239965382156</v>
      </c>
      <c r="F1101">
        <v>3259.3696463242709</v>
      </c>
      <c r="G1101">
        <v>14.5257359560685</v>
      </c>
      <c r="H1101">
        <v>3.4423505241000529</v>
      </c>
      <c r="J1101" t="s">
        <v>12</v>
      </c>
      <c r="K1101">
        <v>3.8426499999999999</v>
      </c>
      <c r="L1101">
        <v>15.89462</v>
      </c>
    </row>
    <row r="1102" spans="1:12" x14ac:dyDescent="0.45">
      <c r="A1102" t="str">
        <f>VLOOKUP(Table1[[#This Row],[Country]],Sheet2!A:B,2)</f>
        <v>UZB</v>
      </c>
      <c r="B1102" t="s">
        <v>57</v>
      </c>
      <c r="C1102">
        <v>2020</v>
      </c>
      <c r="D1102">
        <v>109123866128.11929</v>
      </c>
      <c r="E1102">
        <v>1.5633427725995259</v>
      </c>
      <c r="F1102">
        <v>3249.051910939334</v>
      </c>
      <c r="G1102">
        <v>12.8677297362606</v>
      </c>
      <c r="H1102">
        <v>2.6010880360882691</v>
      </c>
      <c r="J1102" t="s">
        <v>12</v>
      </c>
      <c r="K1102">
        <v>2.8696700000000002</v>
      </c>
      <c r="L1102">
        <v>17.08278</v>
      </c>
    </row>
    <row r="1103" spans="1:12" x14ac:dyDescent="0.45">
      <c r="A1103" t="str">
        <f>VLOOKUP(Table1[[#This Row],[Country]],Sheet2!A:B,2)</f>
        <v>UZB</v>
      </c>
      <c r="B1103" t="s">
        <v>57</v>
      </c>
      <c r="C1103">
        <v>2021</v>
      </c>
      <c r="D1103">
        <v>117891622986.77</v>
      </c>
      <c r="E1103">
        <v>8.0346831263810969</v>
      </c>
      <c r="F1103">
        <v>3442.7248445018909</v>
      </c>
      <c r="G1103">
        <v>10.849239750812</v>
      </c>
      <c r="H1103">
        <v>2.9483950099579772</v>
      </c>
      <c r="J1103" t="s">
        <v>12</v>
      </c>
      <c r="K1103">
        <v>3.26837</v>
      </c>
      <c r="L1103">
        <v>16.59009</v>
      </c>
    </row>
    <row r="1104" spans="1:12" x14ac:dyDescent="0.45">
      <c r="A1104" t="str">
        <f>VLOOKUP(Table1[[#This Row],[Country]],Sheet2!A:B,2)</f>
        <v>UZB</v>
      </c>
      <c r="B1104" t="s">
        <v>57</v>
      </c>
      <c r="C1104">
        <v>2022</v>
      </c>
      <c r="D1104">
        <v>124966702851.24451</v>
      </c>
      <c r="E1104">
        <v>6.001342322065085</v>
      </c>
      <c r="F1104">
        <v>3576.7155271599991</v>
      </c>
      <c r="G1104">
        <v>11.446643699883399</v>
      </c>
      <c r="H1104">
        <v>2.9494190087890741</v>
      </c>
      <c r="J1104" t="s">
        <v>12</v>
      </c>
      <c r="K1104">
        <v>3.10771</v>
      </c>
      <c r="L1104">
        <v>16.9787</v>
      </c>
    </row>
    <row r="1105" spans="1:12" x14ac:dyDescent="0.45">
      <c r="A1105" t="str">
        <f>VLOOKUP(Table1[[#This Row],[Country]],Sheet2!A:B,2)</f>
        <v>UZB</v>
      </c>
      <c r="B1105" t="s">
        <v>57</v>
      </c>
      <c r="C1105">
        <v>2023</v>
      </c>
      <c r="D1105">
        <v>132828878427.4977</v>
      </c>
      <c r="E1105">
        <v>6.291416350811545</v>
      </c>
      <c r="F1105">
        <v>3725.674145785229</v>
      </c>
      <c r="H1105">
        <v>2.1229292471952448</v>
      </c>
      <c r="J1105" t="s">
        <v>12</v>
      </c>
      <c r="K1105">
        <v>2.4443100000000002</v>
      </c>
      <c r="L1105">
        <v>16.54429</v>
      </c>
    </row>
    <row r="1106" spans="1:12" x14ac:dyDescent="0.45">
      <c r="A1106" t="str">
        <f>VLOOKUP(Table1[[#This Row],[Country]],Sheet2!A:B,2)</f>
        <v>ZMB</v>
      </c>
      <c r="B1106" t="s">
        <v>58</v>
      </c>
      <c r="C1106">
        <v>2000</v>
      </c>
      <c r="D1106">
        <v>8059030210.4636612</v>
      </c>
      <c r="E1106">
        <v>3.8973229434189558</v>
      </c>
      <c r="F1106">
        <v>804.48463418782956</v>
      </c>
      <c r="G1106">
        <v>26.030411788812099</v>
      </c>
      <c r="H1106">
        <v>3.3799620798305532</v>
      </c>
      <c r="I1106">
        <v>2.7772901231146691E-2</v>
      </c>
      <c r="J1106" t="s">
        <v>12</v>
      </c>
      <c r="K1106">
        <v>3.3799600000000001</v>
      </c>
      <c r="L1106">
        <v>110.14738</v>
      </c>
    </row>
    <row r="1107" spans="1:12" x14ac:dyDescent="0.45">
      <c r="A1107" t="str">
        <f>VLOOKUP(Table1[[#This Row],[Country]],Sheet2!A:B,2)</f>
        <v>ZMB</v>
      </c>
      <c r="B1107" t="s">
        <v>58</v>
      </c>
      <c r="C1107">
        <v>2001</v>
      </c>
      <c r="D1107">
        <v>8487518230.9307222</v>
      </c>
      <c r="E1107">
        <v>5.3168682741841877</v>
      </c>
      <c r="F1107">
        <v>822.02093530825084</v>
      </c>
      <c r="G1107">
        <v>21.3937821792546</v>
      </c>
      <c r="H1107">
        <v>3.5413867078030759</v>
      </c>
      <c r="I1107">
        <v>0.1221167830276923</v>
      </c>
      <c r="J1107" t="s">
        <v>12</v>
      </c>
      <c r="K1107">
        <v>3.5413800000000002</v>
      </c>
      <c r="L1107">
        <v>98.613929999999996</v>
      </c>
    </row>
    <row r="1108" spans="1:12" x14ac:dyDescent="0.45">
      <c r="A1108" t="str">
        <f>VLOOKUP(Table1[[#This Row],[Country]],Sheet2!A:B,2)</f>
        <v>ZMB</v>
      </c>
      <c r="B1108" t="s">
        <v>58</v>
      </c>
      <c r="C1108">
        <v>2002</v>
      </c>
      <c r="D1108">
        <v>8869967014.4617367</v>
      </c>
      <c r="E1108">
        <v>4.5060142803260419</v>
      </c>
      <c r="F1108">
        <v>833.02117754900371</v>
      </c>
      <c r="G1108">
        <v>22.2333446430947</v>
      </c>
      <c r="H1108">
        <v>7.1149413619509101</v>
      </c>
      <c r="I1108">
        <v>0.1192221817411929</v>
      </c>
      <c r="J1108" t="s">
        <v>12</v>
      </c>
      <c r="K1108">
        <v>7.1142500000000002</v>
      </c>
      <c r="L1108">
        <v>103.51136</v>
      </c>
    </row>
    <row r="1109" spans="1:12" x14ac:dyDescent="0.45">
      <c r="A1109" t="str">
        <f>VLOOKUP(Table1[[#This Row],[Country]],Sheet2!A:B,2)</f>
        <v>ZMB</v>
      </c>
      <c r="B1109" t="s">
        <v>58</v>
      </c>
      <c r="C1109">
        <v>2003</v>
      </c>
      <c r="D1109">
        <v>9485983915.8469124</v>
      </c>
      <c r="E1109">
        <v>6.9449739822122316</v>
      </c>
      <c r="F1109">
        <v>863.65019065678518</v>
      </c>
      <c r="G1109">
        <v>21.4015783901995</v>
      </c>
      <c r="H1109">
        <v>7.0789314425323688</v>
      </c>
      <c r="I1109">
        <v>0.13301046975593961</v>
      </c>
      <c r="J1109" t="s">
        <v>12</v>
      </c>
      <c r="K1109">
        <v>7.07118</v>
      </c>
      <c r="L1109">
        <v>95.639020000000002</v>
      </c>
    </row>
    <row r="1110" spans="1:12" x14ac:dyDescent="0.45">
      <c r="A1110" t="str">
        <f>VLOOKUP(Table1[[#This Row],[Country]],Sheet2!A:B,2)</f>
        <v>ZMB</v>
      </c>
      <c r="B1110" t="s">
        <v>58</v>
      </c>
      <c r="C1110">
        <v>2004</v>
      </c>
      <c r="D1110">
        <v>10153075785.369049</v>
      </c>
      <c r="E1110">
        <v>7.032395115152184</v>
      </c>
      <c r="F1110">
        <v>895.47525853482648</v>
      </c>
      <c r="G1110">
        <v>17.967789108728599</v>
      </c>
      <c r="H1110">
        <v>5.8516886401004378</v>
      </c>
      <c r="I1110">
        <v>3.5202719816009108E-2</v>
      </c>
      <c r="J1110" t="s">
        <v>12</v>
      </c>
      <c r="K1110">
        <v>5.8510499999999999</v>
      </c>
      <c r="L1110">
        <v>81.208979999999997</v>
      </c>
    </row>
    <row r="1111" spans="1:12" x14ac:dyDescent="0.45">
      <c r="A1111" t="str">
        <f>VLOOKUP(Table1[[#This Row],[Country]],Sheet2!A:B,2)</f>
        <v>ZMB</v>
      </c>
      <c r="B1111" t="s">
        <v>58</v>
      </c>
      <c r="C1111">
        <v>2005</v>
      </c>
      <c r="D1111">
        <v>10887711636.030041</v>
      </c>
      <c r="E1111">
        <v>7.2355990065554323</v>
      </c>
      <c r="F1111">
        <v>929.07925585590465</v>
      </c>
      <c r="G1111">
        <v>18.324439701174001</v>
      </c>
      <c r="H1111">
        <v>4.2840321890952371</v>
      </c>
      <c r="I1111">
        <v>0.13322339132335159</v>
      </c>
      <c r="J1111" t="s">
        <v>12</v>
      </c>
      <c r="K1111">
        <v>4.2840400000000001</v>
      </c>
      <c r="L1111">
        <v>64.919449999999998</v>
      </c>
    </row>
    <row r="1112" spans="1:12" x14ac:dyDescent="0.45">
      <c r="A1112" t="str">
        <f>VLOOKUP(Table1[[#This Row],[Country]],Sheet2!A:B,2)</f>
        <v>ZMB</v>
      </c>
      <c r="B1112" t="s">
        <v>58</v>
      </c>
      <c r="C1112">
        <v>2006</v>
      </c>
      <c r="D1112">
        <v>11748243095.772869</v>
      </c>
      <c r="E1112">
        <v>7.9036944448007924</v>
      </c>
      <c r="F1112">
        <v>968.56356501949188</v>
      </c>
      <c r="G1112">
        <v>9.0195724722648603</v>
      </c>
      <c r="H1112">
        <v>4.827128722374586</v>
      </c>
      <c r="I1112">
        <v>9.4380600232855383E-2</v>
      </c>
      <c r="J1112" t="s">
        <v>12</v>
      </c>
      <c r="K1112">
        <v>4.8270999999999997</v>
      </c>
      <c r="L1112">
        <v>45.215359999999997</v>
      </c>
    </row>
    <row r="1113" spans="1:12" x14ac:dyDescent="0.45">
      <c r="A1113" t="str">
        <f>VLOOKUP(Table1[[#This Row],[Country]],Sheet2!A:B,2)</f>
        <v>ZMB</v>
      </c>
      <c r="B1113" t="s">
        <v>58</v>
      </c>
      <c r="C1113">
        <v>2007</v>
      </c>
      <c r="D1113">
        <v>12729507610.19313</v>
      </c>
      <c r="E1113">
        <v>8.3524362444740632</v>
      </c>
      <c r="F1113">
        <v>1013.085674326368</v>
      </c>
      <c r="G1113">
        <v>10.6573496000153</v>
      </c>
      <c r="H1113">
        <v>9.4181116727773144</v>
      </c>
      <c r="J1113" t="s">
        <v>12</v>
      </c>
      <c r="K1113">
        <v>9.4181600000000003</v>
      </c>
      <c r="L1113">
        <v>49.232810000000001</v>
      </c>
    </row>
    <row r="1114" spans="1:12" x14ac:dyDescent="0.45">
      <c r="A1114" t="str">
        <f>VLOOKUP(Table1[[#This Row],[Country]],Sheet2!A:B,2)</f>
        <v>ZMB</v>
      </c>
      <c r="B1114" t="s">
        <v>58</v>
      </c>
      <c r="C1114">
        <v>2008</v>
      </c>
      <c r="D1114">
        <v>13719086269.625971</v>
      </c>
      <c r="E1114">
        <v>7.7738958154236286</v>
      </c>
      <c r="F1114">
        <v>1053.586123010683</v>
      </c>
      <c r="G1114">
        <v>12.445579346319199</v>
      </c>
      <c r="H1114">
        <v>5.2405081128472313</v>
      </c>
      <c r="J1114" t="s">
        <v>12</v>
      </c>
      <c r="K1114">
        <v>5.2404500000000001</v>
      </c>
      <c r="L1114">
        <v>40.514229999999998</v>
      </c>
    </row>
    <row r="1115" spans="1:12" x14ac:dyDescent="0.45">
      <c r="A1115" t="str">
        <f>VLOOKUP(Table1[[#This Row],[Country]],Sheet2!A:B,2)</f>
        <v>ZMB</v>
      </c>
      <c r="B1115" t="s">
        <v>58</v>
      </c>
      <c r="C1115">
        <v>2009</v>
      </c>
      <c r="D1115">
        <v>14984033821.78684</v>
      </c>
      <c r="E1115">
        <v>9.2203484058663037</v>
      </c>
      <c r="F1115">
        <v>1110.7191810248651</v>
      </c>
      <c r="G1115">
        <v>13.3952546325895</v>
      </c>
      <c r="H1115">
        <v>4.5327797763272466</v>
      </c>
      <c r="J1115" t="s">
        <v>12</v>
      </c>
      <c r="K1115">
        <v>4.5327900000000003</v>
      </c>
      <c r="L1115">
        <v>49.625210000000003</v>
      </c>
    </row>
    <row r="1116" spans="1:12" x14ac:dyDescent="0.45">
      <c r="A1116" t="str">
        <f>VLOOKUP(Table1[[#This Row],[Country]],Sheet2!A:B,2)</f>
        <v>ZMB</v>
      </c>
      <c r="B1116" t="s">
        <v>58</v>
      </c>
      <c r="C1116">
        <v>2010</v>
      </c>
      <c r="D1116">
        <v>16527123087.71632</v>
      </c>
      <c r="E1116">
        <v>10.29822332412127</v>
      </c>
      <c r="F1116">
        <v>1183.417124091987</v>
      </c>
      <c r="G1116">
        <v>8.5017613336526505</v>
      </c>
      <c r="H1116">
        <v>8.5331964379157625</v>
      </c>
      <c r="I1116">
        <v>9.8837636414417798E-2</v>
      </c>
      <c r="J1116" t="s">
        <v>12</v>
      </c>
      <c r="K1116">
        <v>8.5332600000000003</v>
      </c>
      <c r="L1116">
        <v>36.675809999999998</v>
      </c>
    </row>
    <row r="1117" spans="1:12" x14ac:dyDescent="0.45">
      <c r="A1117" t="str">
        <f>VLOOKUP(Table1[[#This Row],[Country]],Sheet2!A:B,2)</f>
        <v>ZMB</v>
      </c>
      <c r="B1117" t="s">
        <v>58</v>
      </c>
      <c r="C1117">
        <v>2011</v>
      </c>
      <c r="D1117">
        <v>17447560252.65765</v>
      </c>
      <c r="E1117">
        <v>5.5692521926301879</v>
      </c>
      <c r="F1117">
        <v>1208.4642456963411</v>
      </c>
      <c r="G1117">
        <v>6.4293968107234001</v>
      </c>
      <c r="H1117">
        <v>4.7251615686791197</v>
      </c>
      <c r="I1117">
        <v>8.7384584716212854E-2</v>
      </c>
      <c r="J1117" t="s">
        <v>12</v>
      </c>
      <c r="K1117">
        <v>4.5267799999999996</v>
      </c>
      <c r="L1117">
        <v>34.277320000000003</v>
      </c>
    </row>
    <row r="1118" spans="1:12" x14ac:dyDescent="0.45">
      <c r="A1118" t="str">
        <f>VLOOKUP(Table1[[#This Row],[Country]],Sheet2!A:B,2)</f>
        <v>ZMB</v>
      </c>
      <c r="B1118" t="s">
        <v>58</v>
      </c>
      <c r="C1118">
        <v>2012</v>
      </c>
      <c r="D1118">
        <v>18773117888.809391</v>
      </c>
      <c r="E1118">
        <v>7.597381049019944</v>
      </c>
      <c r="F1118">
        <v>1258.7893857899639</v>
      </c>
      <c r="G1118">
        <v>6.5758997075769798</v>
      </c>
      <c r="H1118">
        <v>6.7893812408504379</v>
      </c>
      <c r="I1118">
        <v>7.136398416602828E-2</v>
      </c>
      <c r="J1118" t="s">
        <v>12</v>
      </c>
      <c r="K1118">
        <v>6.9683099999999998</v>
      </c>
      <c r="L1118">
        <v>44.460070000000002</v>
      </c>
    </row>
    <row r="1119" spans="1:12" x14ac:dyDescent="0.45">
      <c r="A1119" t="str">
        <f>VLOOKUP(Table1[[#This Row],[Country]],Sheet2!A:B,2)</f>
        <v>ZMB</v>
      </c>
      <c r="B1119" t="s">
        <v>58</v>
      </c>
      <c r="C1119">
        <v>2013</v>
      </c>
      <c r="D1119">
        <v>19722575262.791698</v>
      </c>
      <c r="E1119">
        <v>5.0575369504725236</v>
      </c>
      <c r="F1119">
        <v>1280.7701217677809</v>
      </c>
      <c r="G1119">
        <v>6.9776760549030703</v>
      </c>
      <c r="H1119">
        <v>7.4893250556726647</v>
      </c>
      <c r="J1119" t="s">
        <v>12</v>
      </c>
      <c r="K1119">
        <v>7.8983699999999999</v>
      </c>
      <c r="L1119">
        <v>46.424990000000001</v>
      </c>
    </row>
    <row r="1120" spans="1:12" x14ac:dyDescent="0.45">
      <c r="A1120" t="str">
        <f>VLOOKUP(Table1[[#This Row],[Country]],Sheet2!A:B,2)</f>
        <v>ZMB</v>
      </c>
      <c r="B1120" t="s">
        <v>58</v>
      </c>
      <c r="C1120">
        <v>2014</v>
      </c>
      <c r="D1120">
        <v>20648211567.061581</v>
      </c>
      <c r="E1120">
        <v>4.6932831637670489</v>
      </c>
      <c r="F1120">
        <v>1299.0124176250411</v>
      </c>
      <c r="G1120">
        <v>7.8068755356633304</v>
      </c>
      <c r="H1120">
        <v>5.5554279180858774</v>
      </c>
      <c r="J1120" t="s">
        <v>12</v>
      </c>
      <c r="K1120">
        <v>5.5770900000000001</v>
      </c>
      <c r="L1120">
        <v>60.499960000000002</v>
      </c>
    </row>
    <row r="1121" spans="1:12" x14ac:dyDescent="0.45">
      <c r="A1121" t="str">
        <f>VLOOKUP(Table1[[#This Row],[Country]],Sheet2!A:B,2)</f>
        <v>ZMB</v>
      </c>
      <c r="B1121" t="s">
        <v>58</v>
      </c>
      <c r="C1121">
        <v>2015</v>
      </c>
      <c r="D1121">
        <v>21251216798.776249</v>
      </c>
      <c r="E1121">
        <v>2.9203751121796131</v>
      </c>
      <c r="F1121">
        <v>1295.877886800678</v>
      </c>
      <c r="G1121">
        <v>10.110592890961801</v>
      </c>
      <c r="H1121">
        <v>7.4474166898424761</v>
      </c>
      <c r="J1121" t="s">
        <v>12</v>
      </c>
      <c r="K1121">
        <v>6.2546200000000001</v>
      </c>
      <c r="L1121">
        <v>79.032780000000002</v>
      </c>
    </row>
    <row r="1122" spans="1:12" x14ac:dyDescent="0.45">
      <c r="A1122" t="str">
        <f>VLOOKUP(Table1[[#This Row],[Country]],Sheet2!A:B,2)</f>
        <v>ZMB</v>
      </c>
      <c r="B1122" t="s">
        <v>58</v>
      </c>
      <c r="C1122">
        <v>2016</v>
      </c>
      <c r="D1122">
        <v>22049221308.108799</v>
      </c>
      <c r="E1122">
        <v>3.755100316789878</v>
      </c>
      <c r="F1122">
        <v>1303.575138691328</v>
      </c>
      <c r="G1122">
        <v>17.8697300795268</v>
      </c>
      <c r="H1122">
        <v>3.1625197481389939</v>
      </c>
      <c r="J1122" t="s">
        <v>12</v>
      </c>
      <c r="K1122">
        <v>3.21949</v>
      </c>
      <c r="L1122">
        <v>91.572239999999994</v>
      </c>
    </row>
    <row r="1123" spans="1:12" x14ac:dyDescent="0.45">
      <c r="A1123" t="str">
        <f>VLOOKUP(Table1[[#This Row],[Country]],Sheet2!A:B,2)</f>
        <v>ZMB</v>
      </c>
      <c r="B1123" t="s">
        <v>58</v>
      </c>
      <c r="C1123">
        <v>2017</v>
      </c>
      <c r="D1123">
        <v>22826646593.61689</v>
      </c>
      <c r="E1123">
        <v>3.5258627714992632</v>
      </c>
      <c r="F1123">
        <v>1308.768292400855</v>
      </c>
      <c r="G1123">
        <v>6.5773115420564396</v>
      </c>
      <c r="H1123">
        <v>4.280501170595743</v>
      </c>
      <c r="J1123" t="s">
        <v>12</v>
      </c>
      <c r="K1123">
        <v>4.2769199999999996</v>
      </c>
      <c r="L1123">
        <v>76.71857</v>
      </c>
    </row>
    <row r="1124" spans="1:12" x14ac:dyDescent="0.45">
      <c r="A1124" t="str">
        <f>VLOOKUP(Table1[[#This Row],[Country]],Sheet2!A:B,2)</f>
        <v>ZMB</v>
      </c>
      <c r="B1124" t="s">
        <v>58</v>
      </c>
      <c r="C1124">
        <v>2018</v>
      </c>
      <c r="D1124">
        <v>23747586257.251171</v>
      </c>
      <c r="E1124">
        <v>4.0344938966716484</v>
      </c>
      <c r="F1124">
        <v>1321.2504571157331</v>
      </c>
      <c r="G1124">
        <v>7.4945719272852003</v>
      </c>
      <c r="H1124">
        <v>1.552318867383955</v>
      </c>
      <c r="J1124" t="s">
        <v>12</v>
      </c>
      <c r="K1124">
        <v>1.5522899999999999</v>
      </c>
      <c r="L1124">
        <v>81.204819999999998</v>
      </c>
    </row>
    <row r="1125" spans="1:12" x14ac:dyDescent="0.45">
      <c r="A1125" t="str">
        <f>VLOOKUP(Table1[[#This Row],[Country]],Sheet2!A:B,2)</f>
        <v>ZMB</v>
      </c>
      <c r="B1125" t="s">
        <v>58</v>
      </c>
      <c r="C1125">
        <v>2019</v>
      </c>
      <c r="D1125">
        <v>24089861649.015461</v>
      </c>
      <c r="E1125">
        <v>1.4413060260378501</v>
      </c>
      <c r="F1125">
        <v>1301.181329761778</v>
      </c>
      <c r="G1125">
        <v>9.1503164431629607</v>
      </c>
      <c r="H1125">
        <v>2.3509190433173068</v>
      </c>
      <c r="J1125" t="s">
        <v>12</v>
      </c>
      <c r="K1125">
        <v>3.68858</v>
      </c>
      <c r="L1125">
        <v>89.685339999999997</v>
      </c>
    </row>
    <row r="1126" spans="1:12" x14ac:dyDescent="0.45">
      <c r="A1126" t="str">
        <f>VLOOKUP(Table1[[#This Row],[Country]],Sheet2!A:B,2)</f>
        <v>ZMB</v>
      </c>
      <c r="B1126" t="s">
        <v>58</v>
      </c>
      <c r="C1126">
        <v>2020</v>
      </c>
      <c r="D1126">
        <v>23418945736.899261</v>
      </c>
      <c r="E1126">
        <v>-2.7850550654516719</v>
      </c>
      <c r="F1126">
        <v>1228.735001131949</v>
      </c>
      <c r="G1126">
        <v>15.7330604721369</v>
      </c>
      <c r="H1126">
        <v>1.351905774129279</v>
      </c>
      <c r="I1126">
        <v>4.8186753072481887E-2</v>
      </c>
      <c r="J1126" t="s">
        <v>12</v>
      </c>
      <c r="K1126">
        <v>1.35744</v>
      </c>
      <c r="L1126">
        <v>83.802719999999994</v>
      </c>
    </row>
    <row r="1127" spans="1:12" x14ac:dyDescent="0.45">
      <c r="A1127" t="str">
        <f>VLOOKUP(Table1[[#This Row],[Country]],Sheet2!A:B,2)</f>
        <v>ZMB</v>
      </c>
      <c r="B1127" t="s">
        <v>58</v>
      </c>
      <c r="C1127">
        <v>2021</v>
      </c>
      <c r="D1127">
        <v>24879098747.886101</v>
      </c>
      <c r="E1127">
        <v>6.234922047264476</v>
      </c>
      <c r="F1127">
        <v>1269.1082180889521</v>
      </c>
      <c r="G1127">
        <v>22.020767624577701</v>
      </c>
      <c r="H1127">
        <v>1.7840784611825691</v>
      </c>
      <c r="I1127">
        <v>0.31032180561668088</v>
      </c>
      <c r="J1127" t="s">
        <v>12</v>
      </c>
      <c r="K1127">
        <v>1.7835099999999999</v>
      </c>
      <c r="L1127">
        <v>76.389229999999998</v>
      </c>
    </row>
    <row r="1128" spans="1:12" x14ac:dyDescent="0.45">
      <c r="A1128" t="str">
        <f>VLOOKUP(Table1[[#This Row],[Country]],Sheet2!A:B,2)</f>
        <v>ZMB</v>
      </c>
      <c r="B1128" t="s">
        <v>58</v>
      </c>
      <c r="C1128">
        <v>2022</v>
      </c>
      <c r="D1128">
        <v>26175604214.189548</v>
      </c>
      <c r="E1128">
        <v>5.2112236035624733</v>
      </c>
      <c r="F1128">
        <v>1298.8480495593019</v>
      </c>
      <c r="G1128">
        <v>10.993203920913601</v>
      </c>
      <c r="H1128">
        <v>-0.22328675515616131</v>
      </c>
      <c r="I1128">
        <v>5.2325174857261458E-2</v>
      </c>
      <c r="J1128" t="s">
        <v>12</v>
      </c>
      <c r="K1128">
        <v>-0.22348999999999999</v>
      </c>
      <c r="L1128">
        <v>52.798250000000003</v>
      </c>
    </row>
    <row r="1129" spans="1:12" x14ac:dyDescent="0.45">
      <c r="A1129" t="str">
        <f>VLOOKUP(Table1[[#This Row],[Country]],Sheet2!A:B,2)</f>
        <v>ZMB</v>
      </c>
      <c r="B1129" t="s">
        <v>58</v>
      </c>
      <c r="C1129">
        <v>2023</v>
      </c>
      <c r="D1129">
        <v>27580695690.34005</v>
      </c>
      <c r="E1129">
        <v>5.3679428549305896</v>
      </c>
      <c r="F1129">
        <v>1330.859982167507</v>
      </c>
      <c r="G1129">
        <v>10.884531691282</v>
      </c>
      <c r="H1129">
        <v>0.31150723784521372</v>
      </c>
      <c r="J1129" t="s">
        <v>12</v>
      </c>
      <c r="K1129">
        <v>0.38897999999999999</v>
      </c>
      <c r="L1129">
        <v>55.790570000000002</v>
      </c>
    </row>
    <row r="1130" spans="1:12" x14ac:dyDescent="0.45">
      <c r="A1130" t="s">
        <v>109</v>
      </c>
      <c r="B1130" t="s">
        <v>59</v>
      </c>
      <c r="C1130">
        <v>2000</v>
      </c>
      <c r="D1130">
        <v>524670620.985493</v>
      </c>
      <c r="E1130">
        <v>5.924809056529142</v>
      </c>
      <c r="F1130">
        <v>2816.5546727014189</v>
      </c>
      <c r="G1130">
        <v>2.5376884422110599</v>
      </c>
      <c r="H1130">
        <v>7.4466913055129336</v>
      </c>
      <c r="J1130" t="s">
        <v>12</v>
      </c>
      <c r="K1130">
        <v>7.6445299999999996</v>
      </c>
      <c r="L1130">
        <v>23.019400000000001</v>
      </c>
    </row>
    <row r="1131" spans="1:12" x14ac:dyDescent="0.45">
      <c r="A1131" t="s">
        <v>109</v>
      </c>
      <c r="B1131" t="s">
        <v>59</v>
      </c>
      <c r="C1131">
        <v>2001</v>
      </c>
      <c r="D1131">
        <v>506844503.83995521</v>
      </c>
      <c r="E1131">
        <v>-3.397582489382557</v>
      </c>
      <c r="F1131">
        <v>2653.205520779115</v>
      </c>
      <c r="G1131">
        <v>3.57755452095074</v>
      </c>
      <c r="H1131">
        <v>6.9803976836493487</v>
      </c>
      <c r="J1131" t="s">
        <v>12</v>
      </c>
      <c r="K1131">
        <v>7.0616399999999997</v>
      </c>
      <c r="L1131">
        <v>30.98536</v>
      </c>
    </row>
    <row r="1132" spans="1:12" x14ac:dyDescent="0.45">
      <c r="A1132" t="s">
        <v>109</v>
      </c>
      <c r="B1132" t="s">
        <v>59</v>
      </c>
      <c r="C1132">
        <v>2002</v>
      </c>
      <c r="D1132">
        <v>480497110.91605592</v>
      </c>
      <c r="E1132">
        <v>-5.1983187593603466</v>
      </c>
      <c r="F1132">
        <v>2453.230630165247</v>
      </c>
      <c r="G1132">
        <v>1.96356754199195</v>
      </c>
      <c r="H1132">
        <v>5.3932717652807964</v>
      </c>
      <c r="J1132" t="s">
        <v>12</v>
      </c>
      <c r="K1132">
        <v>5.8756599999999999</v>
      </c>
      <c r="L1132">
        <v>37.367019999999997</v>
      </c>
    </row>
    <row r="1133" spans="1:12" x14ac:dyDescent="0.45">
      <c r="A1133" t="s">
        <v>109</v>
      </c>
      <c r="B1133" t="s">
        <v>59</v>
      </c>
      <c r="C1133">
        <v>2003</v>
      </c>
      <c r="D1133">
        <v>501102437.25942129</v>
      </c>
      <c r="E1133">
        <v>4.2883351169545847</v>
      </c>
      <c r="F1133">
        <v>2496.201355242054</v>
      </c>
      <c r="G1133">
        <v>3.0162412993039398</v>
      </c>
      <c r="H1133">
        <v>5.7273035477694361</v>
      </c>
      <c r="J1133" t="s">
        <v>12</v>
      </c>
      <c r="K1133">
        <v>6.2748999999999997</v>
      </c>
      <c r="L1133">
        <v>43.843409999999999</v>
      </c>
    </row>
    <row r="1134" spans="1:12" x14ac:dyDescent="0.45">
      <c r="A1134" t="s">
        <v>109</v>
      </c>
      <c r="B1134" t="s">
        <v>59</v>
      </c>
      <c r="C1134">
        <v>2004</v>
      </c>
      <c r="D1134">
        <v>521083359.77420008</v>
      </c>
      <c r="E1134">
        <v>3.987392802169623</v>
      </c>
      <c r="F1134">
        <v>2533.084569003116</v>
      </c>
      <c r="G1134">
        <v>1.41891891891893</v>
      </c>
      <c r="H1134">
        <v>5.435894163054698</v>
      </c>
      <c r="J1134" t="s">
        <v>12</v>
      </c>
      <c r="K1134">
        <v>6.9578199999999999</v>
      </c>
      <c r="L1134">
        <v>46.061120000000003</v>
      </c>
    </row>
    <row r="1135" spans="1:12" x14ac:dyDescent="0.45">
      <c r="A1135" t="s">
        <v>109</v>
      </c>
      <c r="B1135" t="s">
        <v>59</v>
      </c>
      <c r="C1135">
        <v>2005</v>
      </c>
      <c r="D1135">
        <v>548728533.20457399</v>
      </c>
      <c r="E1135">
        <v>5.3053264725922702</v>
      </c>
      <c r="F1135">
        <v>2603.5705693897039</v>
      </c>
      <c r="G1135">
        <v>1.19920053297801</v>
      </c>
      <c r="H1135">
        <v>3.355165276582535</v>
      </c>
      <c r="J1135" t="s">
        <v>12</v>
      </c>
      <c r="K1135">
        <v>6.9806100000000004</v>
      </c>
      <c r="L1135">
        <v>45.839019999999998</v>
      </c>
    </row>
    <row r="1136" spans="1:12" x14ac:dyDescent="0.45">
      <c r="A1136" t="s">
        <v>109</v>
      </c>
      <c r="B1136" t="s">
        <v>59</v>
      </c>
      <c r="C1136">
        <v>2006</v>
      </c>
      <c r="D1136">
        <v>595154794.34185386</v>
      </c>
      <c r="E1136">
        <v>8.4606974720542638</v>
      </c>
      <c r="F1136">
        <v>2756.3288502931782</v>
      </c>
      <c r="G1136">
        <v>2.0408163265306198</v>
      </c>
      <c r="H1136">
        <v>9.888736207761637</v>
      </c>
      <c r="J1136" t="s">
        <v>12</v>
      </c>
      <c r="K1136">
        <v>16.23226</v>
      </c>
      <c r="L1136">
        <v>58.465539999999997</v>
      </c>
    </row>
    <row r="1137" spans="1:12" x14ac:dyDescent="0.45">
      <c r="A1137" t="s">
        <v>109</v>
      </c>
      <c r="B1137" t="s">
        <v>59</v>
      </c>
      <c r="C1137">
        <v>2007</v>
      </c>
      <c r="D1137">
        <v>612270805.17252827</v>
      </c>
      <c r="E1137">
        <v>2.8758922877537998</v>
      </c>
      <c r="F1137">
        <v>2767.0005114541491</v>
      </c>
      <c r="G1137">
        <v>3.9354838709677402</v>
      </c>
      <c r="H1137">
        <v>6.6141949641456437</v>
      </c>
      <c r="J1137" t="s">
        <v>12</v>
      </c>
      <c r="K1137">
        <v>10.81291</v>
      </c>
      <c r="L1137">
        <v>60.153170000000003</v>
      </c>
    </row>
    <row r="1138" spans="1:12" x14ac:dyDescent="0.45">
      <c r="A1138" t="s">
        <v>109</v>
      </c>
      <c r="B1138" t="s">
        <v>59</v>
      </c>
      <c r="C1138">
        <v>2008</v>
      </c>
      <c r="D1138">
        <v>646564042.89550316</v>
      </c>
      <c r="E1138">
        <v>5.6009918214721353</v>
      </c>
      <c r="F1138">
        <v>2849.6052944763378</v>
      </c>
      <c r="G1138">
        <v>4.8417132216014904</v>
      </c>
      <c r="H1138">
        <v>6.3808036746604113</v>
      </c>
      <c r="J1138" t="s">
        <v>12</v>
      </c>
      <c r="K1138">
        <v>7.2394499999999997</v>
      </c>
      <c r="L1138">
        <v>54.54513</v>
      </c>
    </row>
    <row r="1139" spans="1:12" x14ac:dyDescent="0.45">
      <c r="A1139" t="s">
        <v>109</v>
      </c>
      <c r="B1139" t="s">
        <v>59</v>
      </c>
      <c r="C1139">
        <v>2009</v>
      </c>
      <c r="D1139">
        <v>666202155.46517539</v>
      </c>
      <c r="E1139">
        <v>3.037303540996021</v>
      </c>
      <c r="F1139">
        <v>2862.5415413725518</v>
      </c>
      <c r="G1139">
        <v>4.2970657295535704</v>
      </c>
      <c r="H1139">
        <v>5.4234957731327071</v>
      </c>
      <c r="J1139" t="s">
        <v>12</v>
      </c>
      <c r="K1139">
        <v>5.1981700000000002</v>
      </c>
      <c r="L1139">
        <v>67.688190000000006</v>
      </c>
    </row>
    <row r="1140" spans="1:12" x14ac:dyDescent="0.45">
      <c r="A1140" t="s">
        <v>109</v>
      </c>
      <c r="B1140" t="s">
        <v>59</v>
      </c>
      <c r="C1140">
        <v>2010</v>
      </c>
      <c r="D1140">
        <v>674588755.90795934</v>
      </c>
      <c r="E1140">
        <v>1.258867203293264</v>
      </c>
      <c r="F1140">
        <v>2831.4561125716032</v>
      </c>
      <c r="G1140">
        <v>2.7626946947734798</v>
      </c>
      <c r="H1140">
        <v>9.4093003615155126</v>
      </c>
      <c r="J1140" t="s">
        <v>12</v>
      </c>
      <c r="K1140">
        <v>8.5362100000000005</v>
      </c>
      <c r="L1140">
        <v>64.78586</v>
      </c>
    </row>
    <row r="1141" spans="1:12" x14ac:dyDescent="0.45">
      <c r="A1141" t="s">
        <v>109</v>
      </c>
      <c r="B1141" t="s">
        <v>59</v>
      </c>
      <c r="C1141">
        <v>2011</v>
      </c>
      <c r="D1141">
        <v>695769513.23061073</v>
      </c>
      <c r="E1141">
        <v>3.1398029002341161</v>
      </c>
      <c r="F1141">
        <v>2857.6747957917919</v>
      </c>
      <c r="G1141">
        <v>0.87379310478109995</v>
      </c>
      <c r="H1141">
        <v>7.935784736134643</v>
      </c>
      <c r="J1141" t="s">
        <v>12</v>
      </c>
      <c r="K1141">
        <v>8.8952600000000004</v>
      </c>
      <c r="L1141">
        <v>65.570310000000006</v>
      </c>
    </row>
    <row r="1142" spans="1:12" x14ac:dyDescent="0.45">
      <c r="A1142" t="s">
        <v>109</v>
      </c>
      <c r="B1142" t="s">
        <v>59</v>
      </c>
      <c r="C1142">
        <v>2012</v>
      </c>
      <c r="D1142">
        <v>702797117.10529387</v>
      </c>
      <c r="E1142">
        <v>1.010047686920416</v>
      </c>
      <c r="F1142">
        <v>2823.8052301896628</v>
      </c>
      <c r="G1142">
        <v>1.34740362877658</v>
      </c>
      <c r="H1142">
        <v>8.0750648022651088</v>
      </c>
      <c r="J1142" t="s">
        <v>12</v>
      </c>
      <c r="K1142">
        <v>4.8208200000000003</v>
      </c>
      <c r="L1142">
        <v>77.795029999999997</v>
      </c>
    </row>
    <row r="1143" spans="1:12" x14ac:dyDescent="0.45">
      <c r="A1143" t="s">
        <v>109</v>
      </c>
      <c r="B1143" t="s">
        <v>59</v>
      </c>
      <c r="C1143">
        <v>2013</v>
      </c>
      <c r="D1143">
        <v>706053811.58380556</v>
      </c>
      <c r="E1143">
        <v>0.46339041513509471</v>
      </c>
      <c r="F1143">
        <v>2774.474468071634</v>
      </c>
      <c r="G1143">
        <v>1.4589337175792101</v>
      </c>
      <c r="H1143">
        <v>7.8305239446740584</v>
      </c>
      <c r="J1143" t="s">
        <v>12</v>
      </c>
      <c r="K1143">
        <v>0.13324</v>
      </c>
      <c r="L1143">
        <v>69.157520000000005</v>
      </c>
    </row>
    <row r="1144" spans="1:12" x14ac:dyDescent="0.45">
      <c r="A1144" t="s">
        <v>109</v>
      </c>
      <c r="B1144" t="s">
        <v>59</v>
      </c>
      <c r="C1144">
        <v>2014</v>
      </c>
      <c r="D1144">
        <v>728201782.68015027</v>
      </c>
      <c r="E1144">
        <v>3.1368672943869309</v>
      </c>
      <c r="F1144">
        <v>2798.1931397177609</v>
      </c>
      <c r="G1144">
        <v>0.79886383809702299</v>
      </c>
      <c r="H1144">
        <v>1.717711894250457</v>
      </c>
      <c r="J1144" t="s">
        <v>12</v>
      </c>
      <c r="K1144">
        <v>1.6364799999999999</v>
      </c>
      <c r="L1144">
        <v>62.344560000000001</v>
      </c>
    </row>
    <row r="1145" spans="1:12" x14ac:dyDescent="0.45">
      <c r="A1145" t="s">
        <v>109</v>
      </c>
      <c r="B1145" t="s">
        <v>59</v>
      </c>
      <c r="C1145">
        <v>2015</v>
      </c>
      <c r="D1145">
        <v>730870802.96705091</v>
      </c>
      <c r="E1145">
        <v>0.36652207538921289</v>
      </c>
      <c r="F1145">
        <v>2746.591718809967</v>
      </c>
      <c r="G1145">
        <v>2.4832687566043901</v>
      </c>
      <c r="H1145">
        <v>4.2444226322585772</v>
      </c>
      <c r="J1145" t="s">
        <v>12</v>
      </c>
      <c r="K1145">
        <v>4.0800599999999996</v>
      </c>
      <c r="L1145">
        <v>65.939539999999994</v>
      </c>
    </row>
    <row r="1146" spans="1:12" x14ac:dyDescent="0.45">
      <c r="A1146" t="s">
        <v>109</v>
      </c>
      <c r="B1146" t="s">
        <v>59</v>
      </c>
      <c r="C1146">
        <v>2016</v>
      </c>
      <c r="D1146">
        <v>765139554.26537538</v>
      </c>
      <c r="E1146">
        <v>4.6887563655856326</v>
      </c>
      <c r="F1146">
        <v>2812.1136043448432</v>
      </c>
      <c r="G1146">
        <v>0.84206908403506098</v>
      </c>
      <c r="H1146">
        <v>5.6574666971118406</v>
      </c>
      <c r="J1146" t="s">
        <v>12</v>
      </c>
      <c r="K1146">
        <v>6.0688000000000004</v>
      </c>
      <c r="L1146">
        <v>64.457340000000002</v>
      </c>
    </row>
    <row r="1147" spans="1:12" x14ac:dyDescent="0.45">
      <c r="A1147" t="s">
        <v>109</v>
      </c>
      <c r="B1147" t="s">
        <v>59</v>
      </c>
      <c r="C1147">
        <v>2017</v>
      </c>
      <c r="D1147">
        <v>813475756.52539146</v>
      </c>
      <c r="E1147">
        <v>6.3173053844307674</v>
      </c>
      <c r="F1147">
        <v>2920.84492140374</v>
      </c>
      <c r="G1147">
        <v>3.0845262440354602</v>
      </c>
      <c r="H1147">
        <v>4.3431823423701577</v>
      </c>
      <c r="J1147" t="s">
        <v>12</v>
      </c>
      <c r="K1147">
        <v>4.3461999999999996</v>
      </c>
      <c r="L1147">
        <v>64.681539999999998</v>
      </c>
    </row>
    <row r="1148" spans="1:12" x14ac:dyDescent="0.45">
      <c r="A1148" t="s">
        <v>109</v>
      </c>
      <c r="B1148" t="s">
        <v>59</v>
      </c>
      <c r="C1148">
        <v>2018</v>
      </c>
      <c r="D1148">
        <v>837068426.67611361</v>
      </c>
      <c r="E1148">
        <v>2.9002302725644569</v>
      </c>
      <c r="F1148">
        <v>2934.415484440854</v>
      </c>
      <c r="G1148">
        <v>2.33096379566866</v>
      </c>
      <c r="H1148">
        <v>4.1086639128591091</v>
      </c>
      <c r="J1148" t="s">
        <v>12</v>
      </c>
      <c r="K1148">
        <v>4.0965400000000001</v>
      </c>
      <c r="L1148">
        <v>62.631770000000003</v>
      </c>
    </row>
    <row r="1149" spans="1:12" x14ac:dyDescent="0.45">
      <c r="A1149" t="s">
        <v>109</v>
      </c>
      <c r="B1149" t="s">
        <v>59</v>
      </c>
      <c r="C1149">
        <v>2019</v>
      </c>
      <c r="D1149">
        <v>864199385.18882775</v>
      </c>
      <c r="E1149">
        <v>3.241187655404417</v>
      </c>
      <c r="F1149">
        <v>2959.7389769639799</v>
      </c>
      <c r="G1149">
        <v>2.7625201938611101</v>
      </c>
      <c r="H1149">
        <v>5.6431873861669191</v>
      </c>
      <c r="J1149" t="s">
        <v>12</v>
      </c>
      <c r="K1149">
        <v>5.61442</v>
      </c>
      <c r="L1149">
        <v>60.380180000000003</v>
      </c>
    </row>
    <row r="1150" spans="1:12" x14ac:dyDescent="0.45">
      <c r="A1150" t="s">
        <v>109</v>
      </c>
      <c r="B1150" t="s">
        <v>59</v>
      </c>
      <c r="C1150">
        <v>2020</v>
      </c>
      <c r="D1150">
        <v>821054304.95471013</v>
      </c>
      <c r="E1150">
        <v>-4.9924914288952493</v>
      </c>
      <c r="F1150">
        <v>2747.3057604437899</v>
      </c>
      <c r="G1150">
        <v>5.3293507310171497</v>
      </c>
      <c r="H1150">
        <v>4.5258415932741514</v>
      </c>
      <c r="J1150" t="s">
        <v>12</v>
      </c>
      <c r="K1150">
        <v>4.5535600000000001</v>
      </c>
      <c r="L1150">
        <v>67.678020000000004</v>
      </c>
    </row>
    <row r="1151" spans="1:12" x14ac:dyDescent="0.45">
      <c r="A1151" t="s">
        <v>109</v>
      </c>
      <c r="B1151" t="s">
        <v>59</v>
      </c>
      <c r="C1151">
        <v>2021</v>
      </c>
      <c r="D1151">
        <v>808309120.92414355</v>
      </c>
      <c r="E1151">
        <v>-1.5522948912946219</v>
      </c>
      <c r="F1151">
        <v>2642.6730515259642</v>
      </c>
      <c r="G1151">
        <v>2.3432835820895299</v>
      </c>
      <c r="H1151">
        <v>4.5302810254142543</v>
      </c>
      <c r="J1151" t="s">
        <v>12</v>
      </c>
      <c r="K1151">
        <v>4.4363799999999998</v>
      </c>
      <c r="L1151">
        <v>66.055409999999995</v>
      </c>
    </row>
    <row r="1152" spans="1:12" x14ac:dyDescent="0.45">
      <c r="A1152" t="s">
        <v>109</v>
      </c>
      <c r="B1152" t="s">
        <v>59</v>
      </c>
      <c r="C1152">
        <v>2022</v>
      </c>
      <c r="D1152">
        <v>823796784.51556206</v>
      </c>
      <c r="E1152">
        <v>1.916057012162796</v>
      </c>
      <c r="F1152">
        <v>2631.5518630347042</v>
      </c>
      <c r="G1152">
        <v>6.6793058188712102</v>
      </c>
      <c r="H1152">
        <v>1.046251351461013</v>
      </c>
      <c r="J1152" t="s">
        <v>12</v>
      </c>
      <c r="K1152">
        <v>1.0989599999999999</v>
      </c>
      <c r="L1152">
        <v>64.516649999999998</v>
      </c>
    </row>
    <row r="1153" spans="1:12" x14ac:dyDescent="0.45">
      <c r="A1153" t="s">
        <v>109</v>
      </c>
      <c r="B1153" t="s">
        <v>59</v>
      </c>
      <c r="C1153">
        <v>2023</v>
      </c>
      <c r="D1153">
        <v>842026927.66783249</v>
      </c>
      <c r="E1153">
        <v>2.2129417709478791</v>
      </c>
      <c r="F1153">
        <v>2627.975268072471</v>
      </c>
      <c r="H1153">
        <v>0.39058402033423267</v>
      </c>
      <c r="J1153" t="s">
        <v>12</v>
      </c>
      <c r="K1153">
        <v>0.86158000000000001</v>
      </c>
      <c r="L1153">
        <v>60.151949999999999</v>
      </c>
    </row>
    <row r="1154" spans="1:12" x14ac:dyDescent="0.45">
      <c r="A1154" t="str">
        <f>VLOOKUP(Table1[[#This Row],[Country]],Sheet2!A:B,2)</f>
        <v>ZWE</v>
      </c>
      <c r="B1154" t="s">
        <v>60</v>
      </c>
      <c r="C1154">
        <v>2000</v>
      </c>
      <c r="D1154">
        <v>19841017281.739079</v>
      </c>
      <c r="E1154">
        <v>-3.0591897491863449</v>
      </c>
      <c r="F1154">
        <v>1668.4262965264691</v>
      </c>
      <c r="H1154">
        <v>0.11210833384056131</v>
      </c>
      <c r="J1154" t="s">
        <v>12</v>
      </c>
      <c r="K1154">
        <v>0.26604</v>
      </c>
      <c r="L1154">
        <v>14.19698</v>
      </c>
    </row>
    <row r="1155" spans="1:12" x14ac:dyDescent="0.45">
      <c r="A1155" t="str">
        <f>VLOOKUP(Table1[[#This Row],[Country]],Sheet2!A:B,2)</f>
        <v>ZWE</v>
      </c>
      <c r="B1155" t="s">
        <v>60</v>
      </c>
      <c r="C1155">
        <v>2001</v>
      </c>
      <c r="D1155">
        <v>20126651621.203861</v>
      </c>
      <c r="E1155">
        <v>1.4396153957673621</v>
      </c>
      <c r="F1155">
        <v>1681.1575389074681</v>
      </c>
      <c r="H1155">
        <v>6.0495311709249738E-2</v>
      </c>
      <c r="J1155" t="s">
        <v>12</v>
      </c>
      <c r="K1155">
        <v>4.3880000000000002E-2</v>
      </c>
      <c r="L1155">
        <v>14.34141</v>
      </c>
    </row>
    <row r="1156" spans="1:12" x14ac:dyDescent="0.45">
      <c r="A1156" t="str">
        <f>VLOOKUP(Table1[[#This Row],[Country]],Sheet2!A:B,2)</f>
        <v>ZWE</v>
      </c>
      <c r="B1156" t="s">
        <v>60</v>
      </c>
      <c r="C1156">
        <v>2002</v>
      </c>
      <c r="D1156">
        <v>18336582469.8018</v>
      </c>
      <c r="E1156">
        <v>-8.8940236314130914</v>
      </c>
      <c r="F1156">
        <v>1516.9679730053299</v>
      </c>
      <c r="H1156">
        <v>5.0456342933094069E-2</v>
      </c>
      <c r="J1156" t="s">
        <v>12</v>
      </c>
      <c r="K1156">
        <v>0.31525999999999998</v>
      </c>
      <c r="L1156">
        <v>15.43126</v>
      </c>
    </row>
    <row r="1157" spans="1:12" x14ac:dyDescent="0.45">
      <c r="A1157" t="str">
        <f>VLOOKUP(Table1[[#This Row],[Country]],Sheet2!A:B,2)</f>
        <v>ZWE</v>
      </c>
      <c r="B1157" t="s">
        <v>60</v>
      </c>
      <c r="C1157">
        <v>2003</v>
      </c>
      <c r="D1157">
        <v>15220266576.55957</v>
      </c>
      <c r="E1157">
        <v>-16.995074727662239</v>
      </c>
      <c r="F1157">
        <v>1244.26624252479</v>
      </c>
      <c r="H1157">
        <v>3.4918689561640888E-3</v>
      </c>
      <c r="J1157" t="s">
        <v>12</v>
      </c>
      <c r="K1157">
        <v>4.9050000000000003E-2</v>
      </c>
      <c r="L1157">
        <v>16.4145</v>
      </c>
    </row>
    <row r="1158" spans="1:12" x14ac:dyDescent="0.45">
      <c r="A1158" t="str">
        <f>VLOOKUP(Table1[[#This Row],[Country]],Sheet2!A:B,2)</f>
        <v>ZWE</v>
      </c>
      <c r="B1158" t="s">
        <v>60</v>
      </c>
      <c r="C1158">
        <v>2004</v>
      </c>
      <c r="D1158">
        <v>14336343807.96356</v>
      </c>
      <c r="E1158">
        <v>-5.807538022739493</v>
      </c>
      <c r="F1158">
        <v>1159.345332353075</v>
      </c>
      <c r="H1158">
        <v>1.7224753265744318E-5</v>
      </c>
      <c r="J1158" t="s">
        <v>12</v>
      </c>
      <c r="K1158">
        <v>0.11731</v>
      </c>
      <c r="L1158">
        <v>17.262709999999998</v>
      </c>
    </row>
    <row r="1159" spans="1:12" x14ac:dyDescent="0.45">
      <c r="A1159" t="str">
        <f>VLOOKUP(Table1[[#This Row],[Country]],Sheet2!A:B,2)</f>
        <v>ZWE</v>
      </c>
      <c r="B1159" t="s">
        <v>60</v>
      </c>
      <c r="C1159">
        <v>2005</v>
      </c>
      <c r="D1159">
        <v>13517583212.63863</v>
      </c>
      <c r="E1159">
        <v>-5.7110837065035298</v>
      </c>
      <c r="F1159">
        <v>1082.841898977671</v>
      </c>
      <c r="H1159">
        <v>1.9113099367683069E-2</v>
      </c>
      <c r="J1159" t="s">
        <v>12</v>
      </c>
      <c r="K1159">
        <v>1.42994</v>
      </c>
      <c r="L1159">
        <v>19.23817</v>
      </c>
    </row>
    <row r="1160" spans="1:12" x14ac:dyDescent="0.45">
      <c r="A1160" t="str">
        <f>VLOOKUP(Table1[[#This Row],[Country]],Sheet2!A:B,2)</f>
        <v>ZWE</v>
      </c>
      <c r="B1160" t="s">
        <v>60</v>
      </c>
      <c r="C1160">
        <v>2006</v>
      </c>
      <c r="D1160">
        <v>13049672720.224421</v>
      </c>
      <c r="E1160">
        <v>-3.4614951878137821</v>
      </c>
      <c r="F1160">
        <v>1032.701263703867</v>
      </c>
      <c r="H1160">
        <v>1.8369195667110861E-4</v>
      </c>
      <c r="J1160" t="s">
        <v>12</v>
      </c>
      <c r="K1160">
        <v>0.56745999999999996</v>
      </c>
      <c r="L1160">
        <v>20.188120000000001</v>
      </c>
    </row>
    <row r="1161" spans="1:12" x14ac:dyDescent="0.45">
      <c r="A1161" t="str">
        <f>VLOOKUP(Table1[[#This Row],[Country]],Sheet2!A:B,2)</f>
        <v>ZWE</v>
      </c>
      <c r="B1161" t="s">
        <v>60</v>
      </c>
      <c r="C1161">
        <v>2007</v>
      </c>
      <c r="D1161">
        <v>12572925524.81045</v>
      </c>
      <c r="E1161">
        <v>-3.6533268353550601</v>
      </c>
      <c r="F1161">
        <v>981.94849826597545</v>
      </c>
      <c r="H1161">
        <v>5.8579539516066113E-2</v>
      </c>
      <c r="J1161" t="s">
        <v>12</v>
      </c>
      <c r="K1161">
        <v>0.99019000000000001</v>
      </c>
      <c r="L1161">
        <v>21.441320000000001</v>
      </c>
    </row>
    <row r="1162" spans="1:12" x14ac:dyDescent="0.45">
      <c r="A1162" t="str">
        <f>VLOOKUP(Table1[[#This Row],[Country]],Sheet2!A:B,2)</f>
        <v>ZWE</v>
      </c>
      <c r="B1162" t="s">
        <v>60</v>
      </c>
      <c r="C1162">
        <v>2008</v>
      </c>
      <c r="D1162">
        <v>10351422061.707569</v>
      </c>
      <c r="E1162">
        <v>-17.668946330105431</v>
      </c>
      <c r="F1162">
        <v>798.77328840864209</v>
      </c>
      <c r="H1162">
        <v>0.18117161327071199</v>
      </c>
      <c r="J1162" t="s">
        <v>12</v>
      </c>
      <c r="K1162">
        <v>0.81283000000000005</v>
      </c>
      <c r="L1162">
        <v>24.31484</v>
      </c>
    </row>
    <row r="1163" spans="1:12" x14ac:dyDescent="0.45">
      <c r="A1163" t="str">
        <f>VLOOKUP(Table1[[#This Row],[Country]],Sheet2!A:B,2)</f>
        <v>ZWE</v>
      </c>
      <c r="B1163" t="s">
        <v>60</v>
      </c>
      <c r="C1163">
        <v>2009</v>
      </c>
      <c r="D1163">
        <v>11595617444.663561</v>
      </c>
      <c r="E1163">
        <v>12.019559974842281</v>
      </c>
      <c r="F1163">
        <v>882.27974765354702</v>
      </c>
      <c r="H1163">
        <v>1.0863050423393601</v>
      </c>
      <c r="J1163" t="s">
        <v>12</v>
      </c>
      <c r="K1163">
        <v>1.0863100000000001</v>
      </c>
      <c r="L1163">
        <v>17.055510000000002</v>
      </c>
    </row>
    <row r="1164" spans="1:12" x14ac:dyDescent="0.45">
      <c r="A1164" t="str">
        <f>VLOOKUP(Table1[[#This Row],[Country]],Sheet2!A:B,2)</f>
        <v>ZWE</v>
      </c>
      <c r="B1164" t="s">
        <v>60</v>
      </c>
      <c r="C1164">
        <v>2010</v>
      </c>
      <c r="D1164">
        <v>14083116362.76866</v>
      </c>
      <c r="E1164">
        <v>21.45206091849705</v>
      </c>
      <c r="F1164">
        <v>1054.3979149978461</v>
      </c>
      <c r="G1164">
        <v>3.02267002518892</v>
      </c>
      <c r="H1164">
        <v>1.01802173065599</v>
      </c>
      <c r="J1164" t="s">
        <v>12</v>
      </c>
      <c r="K1164">
        <v>1.3785499999999999</v>
      </c>
      <c r="L1164">
        <v>15.06894</v>
      </c>
    </row>
    <row r="1165" spans="1:12" x14ac:dyDescent="0.45">
      <c r="A1165" t="str">
        <f>VLOOKUP(Table1[[#This Row],[Country]],Sheet2!A:B,2)</f>
        <v>ZWE</v>
      </c>
      <c r="B1165" t="s">
        <v>60</v>
      </c>
      <c r="C1165">
        <v>2011</v>
      </c>
      <c r="D1165">
        <v>16142097162.996229</v>
      </c>
      <c r="E1165">
        <v>14.620207255198659</v>
      </c>
      <c r="F1165">
        <v>1187.3184067665879</v>
      </c>
      <c r="G1165">
        <v>3.4661297281748999</v>
      </c>
      <c r="H1165">
        <v>2.441511458549372</v>
      </c>
      <c r="J1165" t="s">
        <v>12</v>
      </c>
      <c r="K1165">
        <v>2.74431</v>
      </c>
      <c r="L1165">
        <v>15.611700000000001</v>
      </c>
    </row>
    <row r="1166" spans="1:12" x14ac:dyDescent="0.45">
      <c r="A1166" t="str">
        <f>VLOOKUP(Table1[[#This Row],[Country]],Sheet2!A:B,2)</f>
        <v>ZWE</v>
      </c>
      <c r="B1166" t="s">
        <v>60</v>
      </c>
      <c r="C1166">
        <v>2012</v>
      </c>
      <c r="D1166">
        <v>18683650519.498661</v>
      </c>
      <c r="E1166">
        <v>15.744877080337639</v>
      </c>
      <c r="F1166">
        <v>1352.135136110076</v>
      </c>
      <c r="G1166">
        <v>3.7253266611064602</v>
      </c>
      <c r="H1166">
        <v>2.044131278066307</v>
      </c>
      <c r="J1166" t="s">
        <v>12</v>
      </c>
      <c r="K1166">
        <v>2.3371499999999998</v>
      </c>
      <c r="L1166">
        <v>15.20054</v>
      </c>
    </row>
    <row r="1167" spans="1:12" x14ac:dyDescent="0.45">
      <c r="A1167" t="str">
        <f>VLOOKUP(Table1[[#This Row],[Country]],Sheet2!A:B,2)</f>
        <v>ZWE</v>
      </c>
      <c r="B1167" t="s">
        <v>60</v>
      </c>
      <c r="C1167">
        <v>2013</v>
      </c>
      <c r="D1167">
        <v>19280916546.448841</v>
      </c>
      <c r="E1167">
        <v>3.1967308868620989</v>
      </c>
      <c r="F1167">
        <v>1375.851342222531</v>
      </c>
      <c r="G1167">
        <v>1.63495041543822</v>
      </c>
      <c r="H1167">
        <v>1.954060076412889</v>
      </c>
      <c r="J1167" t="s">
        <v>12</v>
      </c>
      <c r="K1167">
        <v>2.0952299999999999</v>
      </c>
      <c r="L1167">
        <v>15.72231</v>
      </c>
    </row>
    <row r="1168" spans="1:12" x14ac:dyDescent="0.45">
      <c r="A1168" t="str">
        <f>VLOOKUP(Table1[[#This Row],[Country]],Sheet2!A:B,2)</f>
        <v>ZWE</v>
      </c>
      <c r="B1168" t="s">
        <v>60</v>
      </c>
      <c r="C1168">
        <v>2014</v>
      </c>
      <c r="D1168">
        <v>19567149970.420231</v>
      </c>
      <c r="E1168">
        <v>1.4845426216219271</v>
      </c>
      <c r="F1168">
        <v>1377.2545601487391</v>
      </c>
      <c r="G1168">
        <v>-0.19778481012661001</v>
      </c>
      <c r="H1168">
        <v>2.4251726022218971</v>
      </c>
      <c r="J1168" t="s">
        <v>12</v>
      </c>
      <c r="K1168">
        <v>2.7955100000000002</v>
      </c>
      <c r="L1168">
        <v>18.19162</v>
      </c>
    </row>
    <row r="1169" spans="1:12" x14ac:dyDescent="0.45">
      <c r="A1169" t="str">
        <f>VLOOKUP(Table1[[#This Row],[Country]],Sheet2!A:B,2)</f>
        <v>ZWE</v>
      </c>
      <c r="B1169" t="s">
        <v>60</v>
      </c>
      <c r="C1169">
        <v>2015</v>
      </c>
      <c r="D1169">
        <v>19963120600</v>
      </c>
      <c r="E1169">
        <v>2.0236499959287069</v>
      </c>
      <c r="F1169">
        <v>1386.422847177095</v>
      </c>
      <c r="G1169">
        <v>-2.4309684238340399</v>
      </c>
      <c r="H1169">
        <v>1.9996873635076871</v>
      </c>
      <c r="J1169" t="s">
        <v>12</v>
      </c>
      <c r="K1169">
        <v>2.1088900000000002</v>
      </c>
      <c r="L1169">
        <v>19.874400000000001</v>
      </c>
    </row>
    <row r="1170" spans="1:12" x14ac:dyDescent="0.45">
      <c r="A1170" t="str">
        <f>VLOOKUP(Table1[[#This Row],[Country]],Sheet2!A:B,2)</f>
        <v>ZWE</v>
      </c>
      <c r="B1170" t="s">
        <v>60</v>
      </c>
      <c r="C1170">
        <v>2016</v>
      </c>
      <c r="D1170">
        <v>20142979412.317268</v>
      </c>
      <c r="E1170">
        <v>0.90095539630850396</v>
      </c>
      <c r="F1170">
        <v>1379.6283425742849</v>
      </c>
      <c r="G1170">
        <v>-1.54366960054161</v>
      </c>
      <c r="H1170">
        <v>1.669274352884043</v>
      </c>
      <c r="J1170" t="s">
        <v>12</v>
      </c>
      <c r="K1170">
        <v>1.8103400000000001</v>
      </c>
      <c r="L1170">
        <v>21.118390000000002</v>
      </c>
    </row>
    <row r="1171" spans="1:12" x14ac:dyDescent="0.45">
      <c r="A1171" t="str">
        <f>VLOOKUP(Table1[[#This Row],[Country]],Sheet2!A:B,2)</f>
        <v>ZWE</v>
      </c>
      <c r="B1171" t="s">
        <v>60</v>
      </c>
      <c r="C1171">
        <v>2017</v>
      </c>
      <c r="D1171">
        <v>20964866130.333351</v>
      </c>
      <c r="E1171">
        <v>4.0802639033305326</v>
      </c>
      <c r="F1171">
        <v>1415.3513320950101</v>
      </c>
      <c r="G1171">
        <v>0.89396231605002696</v>
      </c>
      <c r="H1171">
        <v>0.60144842021529932</v>
      </c>
      <c r="J1171" t="s">
        <v>12</v>
      </c>
      <c r="K1171">
        <v>1.58344</v>
      </c>
      <c r="L1171">
        <v>21.272279999999999</v>
      </c>
    </row>
    <row r="1172" spans="1:12" x14ac:dyDescent="0.45">
      <c r="A1172" t="str">
        <f>VLOOKUP(Table1[[#This Row],[Country]],Sheet2!A:B,2)</f>
        <v>ZWE</v>
      </c>
      <c r="B1172" t="s">
        <v>60</v>
      </c>
      <c r="C1172">
        <v>2018</v>
      </c>
      <c r="D1172">
        <v>22015177994.7607</v>
      </c>
      <c r="E1172">
        <v>5.0098667833022148</v>
      </c>
      <c r="F1172">
        <v>1464.3152936176659</v>
      </c>
      <c r="G1172">
        <v>10.618865866957499</v>
      </c>
      <c r="H1172">
        <v>2.101721081995032</v>
      </c>
      <c r="J1172" t="s">
        <v>12</v>
      </c>
      <c r="K1172">
        <v>3.1507700000000001</v>
      </c>
      <c r="L1172">
        <v>22.979479999999999</v>
      </c>
    </row>
    <row r="1173" spans="1:12" x14ac:dyDescent="0.45">
      <c r="A1173" t="str">
        <f>VLOOKUP(Table1[[#This Row],[Country]],Sheet2!A:B,2)</f>
        <v>ZWE</v>
      </c>
      <c r="B1173" t="s">
        <v>60</v>
      </c>
      <c r="C1173">
        <v>2019</v>
      </c>
      <c r="D1173">
        <v>20621078646.829449</v>
      </c>
      <c r="E1173">
        <v>-6.3324464070335154</v>
      </c>
      <c r="F1173">
        <v>1350.3098508810381</v>
      </c>
      <c r="G1173">
        <v>255.30499075785599</v>
      </c>
      <c r="H1173">
        <v>0.97015990929299312</v>
      </c>
      <c r="J1173" t="s">
        <v>12</v>
      </c>
      <c r="K1173">
        <v>1.2392399999999999</v>
      </c>
      <c r="L1173">
        <v>25.28736</v>
      </c>
    </row>
    <row r="1174" spans="1:12" x14ac:dyDescent="0.45">
      <c r="A1174" t="str">
        <f>VLOOKUP(Table1[[#This Row],[Country]],Sheet2!A:B,2)</f>
        <v>ZWE</v>
      </c>
      <c r="B1174" t="s">
        <v>60</v>
      </c>
      <c r="C1174">
        <v>2020</v>
      </c>
      <c r="D1174">
        <v>19009139106.166161</v>
      </c>
      <c r="E1174">
        <v>-7.8169506468136518</v>
      </c>
      <c r="F1174">
        <v>1224.272314334087</v>
      </c>
      <c r="G1174">
        <v>557.20181736205097</v>
      </c>
      <c r="H1174">
        <v>0.55962615629067969</v>
      </c>
      <c r="J1174" t="s">
        <v>12</v>
      </c>
      <c r="K1174">
        <v>0.89546000000000003</v>
      </c>
      <c r="L1174">
        <v>27.268070000000002</v>
      </c>
    </row>
    <row r="1175" spans="1:12" x14ac:dyDescent="0.45">
      <c r="A1175" t="str">
        <f>VLOOKUP(Table1[[#This Row],[Country]],Sheet2!A:B,2)</f>
        <v>ZWE</v>
      </c>
      <c r="B1175" t="s">
        <v>60</v>
      </c>
      <c r="C1175">
        <v>2021</v>
      </c>
      <c r="D1175">
        <v>20618836217.76371</v>
      </c>
      <c r="E1175">
        <v>8.4680168975953052</v>
      </c>
      <c r="F1175">
        <v>1305.2201127771109</v>
      </c>
      <c r="G1175">
        <v>98.546105092062405</v>
      </c>
      <c r="H1175">
        <v>0.87179103189293095</v>
      </c>
      <c r="J1175" t="s">
        <v>12</v>
      </c>
      <c r="K1175">
        <v>1.0365599999999999</v>
      </c>
      <c r="L1175">
        <v>25.530799999999999</v>
      </c>
    </row>
    <row r="1176" spans="1:12" x14ac:dyDescent="0.45">
      <c r="A1176" t="str">
        <f>VLOOKUP(Table1[[#This Row],[Country]],Sheet2!A:B,2)</f>
        <v>ZWE</v>
      </c>
      <c r="B1176" t="s">
        <v>60</v>
      </c>
      <c r="C1176">
        <v>2022</v>
      </c>
      <c r="D1176">
        <v>21884680855.378681</v>
      </c>
      <c r="E1176">
        <v>6.1392632651323424</v>
      </c>
      <c r="F1176">
        <v>1361.9145303481851</v>
      </c>
      <c r="G1176">
        <v>104.70517062866701</v>
      </c>
      <c r="H1176">
        <v>1.0270312587541059</v>
      </c>
      <c r="J1176" t="s">
        <v>12</v>
      </c>
      <c r="K1176">
        <v>1.4955400000000001</v>
      </c>
      <c r="L1176">
        <v>24.80321</v>
      </c>
    </row>
    <row r="1177" spans="1:12" x14ac:dyDescent="0.45">
      <c r="A1177" t="str">
        <f>VLOOKUP(Table1[[#This Row],[Country]],Sheet2!A:B,2)</f>
        <v>ZWE</v>
      </c>
      <c r="B1177" t="s">
        <v>60</v>
      </c>
      <c r="C1177">
        <v>2023</v>
      </c>
      <c r="D1177">
        <v>23052607292.363838</v>
      </c>
      <c r="E1177">
        <v>5.336730495195269</v>
      </c>
      <c r="F1177">
        <v>1410.7373112787011</v>
      </c>
      <c r="H1177">
        <v>1.5834554077134591</v>
      </c>
      <c r="J1177" t="s">
        <v>12</v>
      </c>
      <c r="K1177">
        <v>2.22722</v>
      </c>
      <c r="L1177">
        <v>27.030419999999999</v>
      </c>
    </row>
  </sheetData>
  <pageMargins left="0.7" right="0.7" top="0.75" bottom="0.75" header="0.3" footer="0.3"/>
  <headerFooter>
    <oddFooter>&amp;R_x000D_&amp;1#&amp;"Calibri"&amp;10&amp;K000000 Official Use Only</oddFooter>
  </headerFooter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80D066-C00E-4A3B-93D4-225134D9E3DC}">
  <dimension ref="A1:B50"/>
  <sheetViews>
    <sheetView workbookViewId="0">
      <selection activeCell="B19" sqref="B19"/>
    </sheetView>
  </sheetViews>
  <sheetFormatPr defaultRowHeight="14.25" x14ac:dyDescent="0.45"/>
  <cols>
    <col min="1" max="1" width="23.33203125" customWidth="1"/>
  </cols>
  <sheetData>
    <row r="1" spans="1:2" ht="15" x14ac:dyDescent="0.45">
      <c r="A1" s="2" t="s">
        <v>0</v>
      </c>
      <c r="B1" s="2" t="s">
        <v>61</v>
      </c>
    </row>
    <row r="2" spans="1:2" ht="15" x14ac:dyDescent="0.45">
      <c r="A2" s="3" t="s">
        <v>11</v>
      </c>
      <c r="B2" s="3" t="s">
        <v>62</v>
      </c>
    </row>
    <row r="3" spans="1:2" ht="15" x14ac:dyDescent="0.45">
      <c r="A3" s="3" t="s">
        <v>13</v>
      </c>
      <c r="B3" s="3" t="s">
        <v>63</v>
      </c>
    </row>
    <row r="4" spans="1:2" ht="15" x14ac:dyDescent="0.45">
      <c r="A4" s="3" t="s">
        <v>14</v>
      </c>
      <c r="B4" s="3" t="s">
        <v>64</v>
      </c>
    </row>
    <row r="5" spans="1:2" ht="15" x14ac:dyDescent="0.45">
      <c r="A5" s="3" t="s">
        <v>112</v>
      </c>
      <c r="B5" s="3" t="s">
        <v>65</v>
      </c>
    </row>
    <row r="6" spans="1:2" ht="15" x14ac:dyDescent="0.45">
      <c r="A6" s="3" t="s">
        <v>113</v>
      </c>
      <c r="B6" s="3" t="s">
        <v>66</v>
      </c>
    </row>
    <row r="7" spans="1:2" ht="15" x14ac:dyDescent="0.45">
      <c r="A7" s="3" t="s">
        <v>17</v>
      </c>
      <c r="B7" s="3" t="s">
        <v>67</v>
      </c>
    </row>
    <row r="8" spans="1:2" ht="15" x14ac:dyDescent="0.45">
      <c r="A8" s="3" t="s">
        <v>18</v>
      </c>
      <c r="B8" s="3" t="s">
        <v>68</v>
      </c>
    </row>
    <row r="9" spans="1:2" ht="30" x14ac:dyDescent="0.45">
      <c r="A9" s="3" t="s">
        <v>114</v>
      </c>
      <c r="B9" s="3" t="s">
        <v>69</v>
      </c>
    </row>
    <row r="10" spans="1:2" ht="15" x14ac:dyDescent="0.45">
      <c r="A10" s="3" t="s">
        <v>20</v>
      </c>
      <c r="B10" s="3" t="s">
        <v>70</v>
      </c>
    </row>
    <row r="11" spans="1:2" ht="15" x14ac:dyDescent="0.45">
      <c r="A11" s="3" t="s">
        <v>21</v>
      </c>
      <c r="B11" s="3" t="s">
        <v>71</v>
      </c>
    </row>
    <row r="12" spans="1:2" ht="30" x14ac:dyDescent="0.45">
      <c r="A12" s="3" t="s">
        <v>115</v>
      </c>
      <c r="B12" s="3" t="s">
        <v>72</v>
      </c>
    </row>
    <row r="13" spans="1:2" ht="15" x14ac:dyDescent="0.45">
      <c r="A13" s="3" t="s">
        <v>116</v>
      </c>
      <c r="B13" s="3" t="s">
        <v>73</v>
      </c>
    </row>
    <row r="14" spans="1:2" ht="15" x14ac:dyDescent="0.45">
      <c r="A14" s="3" t="s">
        <v>24</v>
      </c>
      <c r="B14" s="3" t="s">
        <v>74</v>
      </c>
    </row>
    <row r="15" spans="1:2" ht="15" x14ac:dyDescent="0.45">
      <c r="A15" s="3" t="s">
        <v>117</v>
      </c>
      <c r="B15" s="3" t="s">
        <v>75</v>
      </c>
    </row>
    <row r="16" spans="1:2" ht="15" x14ac:dyDescent="0.45">
      <c r="A16" s="3" t="s">
        <v>118</v>
      </c>
      <c r="B16" s="3" t="s">
        <v>76</v>
      </c>
    </row>
    <row r="17" spans="1:2" ht="15" x14ac:dyDescent="0.45">
      <c r="A17" s="3" t="s">
        <v>27</v>
      </c>
      <c r="B17" s="3" t="s">
        <v>77</v>
      </c>
    </row>
    <row r="18" spans="1:2" ht="15" x14ac:dyDescent="0.45">
      <c r="A18" s="3" t="s">
        <v>119</v>
      </c>
      <c r="B18" s="3" t="s">
        <v>78</v>
      </c>
    </row>
    <row r="19" spans="1:2" ht="15" x14ac:dyDescent="0.45">
      <c r="A19" s="3" t="s">
        <v>29</v>
      </c>
      <c r="B19" s="3" t="s">
        <v>79</v>
      </c>
    </row>
    <row r="20" spans="1:2" ht="15" x14ac:dyDescent="0.45">
      <c r="A20" s="3" t="s">
        <v>30</v>
      </c>
      <c r="B20" s="3" t="s">
        <v>80</v>
      </c>
    </row>
    <row r="21" spans="1:2" ht="15" x14ac:dyDescent="0.45">
      <c r="A21" s="3" t="s">
        <v>31</v>
      </c>
      <c r="B21" s="3" t="s">
        <v>81</v>
      </c>
    </row>
    <row r="22" spans="1:2" ht="15" x14ac:dyDescent="0.45">
      <c r="A22" s="3" t="s">
        <v>32</v>
      </c>
      <c r="B22" s="3" t="s">
        <v>82</v>
      </c>
    </row>
    <row r="23" spans="1:2" ht="15" x14ac:dyDescent="0.45">
      <c r="A23" s="3" t="s">
        <v>33</v>
      </c>
      <c r="B23" s="3" t="s">
        <v>83</v>
      </c>
    </row>
    <row r="24" spans="1:2" ht="15" x14ac:dyDescent="0.45">
      <c r="A24" s="3" t="s">
        <v>34</v>
      </c>
      <c r="B24" s="3" t="s">
        <v>84</v>
      </c>
    </row>
    <row r="25" spans="1:2" ht="30" x14ac:dyDescent="0.45">
      <c r="A25" s="3" t="s">
        <v>120</v>
      </c>
      <c r="B25" s="3" t="s">
        <v>85</v>
      </c>
    </row>
    <row r="26" spans="1:2" ht="15" x14ac:dyDescent="0.45">
      <c r="A26" s="3" t="s">
        <v>36</v>
      </c>
      <c r="B26" s="3" t="s">
        <v>86</v>
      </c>
    </row>
    <row r="27" spans="1:2" ht="15" x14ac:dyDescent="0.45">
      <c r="A27" s="3" t="s">
        <v>37</v>
      </c>
      <c r="B27" s="3" t="s">
        <v>87</v>
      </c>
    </row>
    <row r="28" spans="1:2" ht="15" x14ac:dyDescent="0.45">
      <c r="A28" s="3" t="s">
        <v>38</v>
      </c>
      <c r="B28" s="3" t="s">
        <v>88</v>
      </c>
    </row>
    <row r="29" spans="1:2" ht="15" x14ac:dyDescent="0.45">
      <c r="A29" s="3" t="s">
        <v>39</v>
      </c>
      <c r="B29" s="3" t="s">
        <v>89</v>
      </c>
    </row>
    <row r="30" spans="1:2" ht="15" x14ac:dyDescent="0.45">
      <c r="A30" s="3" t="s">
        <v>40</v>
      </c>
      <c r="B30" s="3" t="s">
        <v>90</v>
      </c>
    </row>
    <row r="31" spans="1:2" ht="15" x14ac:dyDescent="0.45">
      <c r="A31" s="3" t="s">
        <v>41</v>
      </c>
      <c r="B31" s="3" t="s">
        <v>91</v>
      </c>
    </row>
    <row r="32" spans="1:2" ht="15" x14ac:dyDescent="0.45">
      <c r="A32" s="3" t="s">
        <v>42</v>
      </c>
      <c r="B32" s="3" t="s">
        <v>92</v>
      </c>
    </row>
    <row r="33" spans="1:2" ht="15" x14ac:dyDescent="0.45">
      <c r="A33" s="3" t="s">
        <v>43</v>
      </c>
      <c r="B33" s="3" t="s">
        <v>93</v>
      </c>
    </row>
    <row r="34" spans="1:2" ht="15" x14ac:dyDescent="0.45">
      <c r="A34" s="3" t="s">
        <v>44</v>
      </c>
      <c r="B34" s="3" t="s">
        <v>94</v>
      </c>
    </row>
    <row r="35" spans="1:2" ht="15" x14ac:dyDescent="0.45">
      <c r="A35" s="3" t="s">
        <v>45</v>
      </c>
      <c r="B35" s="3" t="s">
        <v>95</v>
      </c>
    </row>
    <row r="36" spans="1:2" ht="15" x14ac:dyDescent="0.45">
      <c r="A36" s="3" t="s">
        <v>46</v>
      </c>
      <c r="B36" s="3" t="s">
        <v>96</v>
      </c>
    </row>
    <row r="37" spans="1:2" ht="15" x14ac:dyDescent="0.45">
      <c r="A37" s="3" t="s">
        <v>47</v>
      </c>
      <c r="B37" s="3" t="s">
        <v>97</v>
      </c>
    </row>
    <row r="38" spans="1:2" ht="15" x14ac:dyDescent="0.45">
      <c r="A38" s="3" t="s">
        <v>48</v>
      </c>
      <c r="B38" s="3" t="s">
        <v>98</v>
      </c>
    </row>
    <row r="39" spans="1:2" ht="15" x14ac:dyDescent="0.45">
      <c r="A39" s="3" t="s">
        <v>49</v>
      </c>
      <c r="B39" s="3" t="s">
        <v>99</v>
      </c>
    </row>
    <row r="40" spans="1:2" ht="15" x14ac:dyDescent="0.45">
      <c r="A40" s="3" t="s">
        <v>121</v>
      </c>
      <c r="B40" s="3" t="s">
        <v>100</v>
      </c>
    </row>
    <row r="41" spans="1:2" ht="15" x14ac:dyDescent="0.45">
      <c r="A41" s="3" t="s">
        <v>51</v>
      </c>
      <c r="B41" s="3" t="s">
        <v>101</v>
      </c>
    </row>
    <row r="42" spans="1:2" ht="15" x14ac:dyDescent="0.45">
      <c r="A42" s="3" t="s">
        <v>122</v>
      </c>
      <c r="B42" s="3" t="s">
        <v>102</v>
      </c>
    </row>
    <row r="43" spans="1:2" ht="15" x14ac:dyDescent="0.45">
      <c r="A43" s="3" t="s">
        <v>53</v>
      </c>
      <c r="B43" s="3" t="s">
        <v>103</v>
      </c>
    </row>
    <row r="44" spans="1:2" ht="15" x14ac:dyDescent="0.45">
      <c r="A44" s="3" t="s">
        <v>54</v>
      </c>
      <c r="B44" s="3" t="s">
        <v>104</v>
      </c>
    </row>
    <row r="45" spans="1:2" ht="15" x14ac:dyDescent="0.45">
      <c r="A45" s="3" t="s">
        <v>55</v>
      </c>
      <c r="B45" s="3" t="s">
        <v>105</v>
      </c>
    </row>
    <row r="46" spans="1:2" ht="15" x14ac:dyDescent="0.45">
      <c r="A46" s="3" t="s">
        <v>56</v>
      </c>
      <c r="B46" s="3" t="s">
        <v>106</v>
      </c>
    </row>
    <row r="47" spans="1:2" ht="15" x14ac:dyDescent="0.45">
      <c r="A47" s="3" t="s">
        <v>57</v>
      </c>
      <c r="B47" s="3" t="s">
        <v>107</v>
      </c>
    </row>
    <row r="48" spans="1:2" ht="15" x14ac:dyDescent="0.45">
      <c r="A48" s="3" t="s">
        <v>58</v>
      </c>
      <c r="B48" s="3" t="s">
        <v>108</v>
      </c>
    </row>
    <row r="49" spans="1:2" ht="15" x14ac:dyDescent="0.45">
      <c r="A49" s="3" t="s">
        <v>59</v>
      </c>
      <c r="B49" s="3" t="s">
        <v>109</v>
      </c>
    </row>
    <row r="50" spans="1:2" ht="15" x14ac:dyDescent="0.45">
      <c r="A50" s="3" t="s">
        <v>60</v>
      </c>
      <c r="B50" s="3" t="s">
        <v>110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6bfe98c614def8482b1fe0b0e63ad6e7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7c555a530ece04fe71a56e7a076a3df9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73C40FC-AEF6-467F-B112-CB9355BFC635}"/>
</file>

<file path=customXml/itemProps2.xml><?xml version="1.0" encoding="utf-8"?>
<ds:datastoreItem xmlns:ds="http://schemas.openxmlformats.org/officeDocument/2006/customXml" ds:itemID="{761F5205-E54B-4A59-8CF3-E06CF7412962}"/>
</file>

<file path=customXml/itemProps3.xml><?xml version="1.0" encoding="utf-8"?>
<ds:datastoreItem xmlns:ds="http://schemas.openxmlformats.org/officeDocument/2006/customXml" ds:itemID="{CF0293CD-B31B-4CFF-BD3C-73D13DBAF84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William Edgar Swartz</cp:lastModifiedBy>
  <dcterms:created xsi:type="dcterms:W3CDTF">2025-01-05T14:50:23Z</dcterms:created>
  <dcterms:modified xsi:type="dcterms:W3CDTF">2025-07-22T18:11:21Z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1bf45b6-5649-4236-82a3-f45024cd282e_Enabled">
    <vt:lpwstr>true</vt:lpwstr>
  </property>
  <property fmtid="{D5CDD505-2E9C-101B-9397-08002B2CF9AE}" pid="3" name="MSIP_Label_f1bf45b6-5649-4236-82a3-f45024cd282e_SetDate">
    <vt:lpwstr>2025-07-22T16:00:47Z</vt:lpwstr>
  </property>
  <property fmtid="{D5CDD505-2E9C-101B-9397-08002B2CF9AE}" pid="4" name="MSIP_Label_f1bf45b6-5649-4236-82a3-f45024cd282e_Method">
    <vt:lpwstr>Standard</vt:lpwstr>
  </property>
  <property fmtid="{D5CDD505-2E9C-101B-9397-08002B2CF9AE}" pid="5" name="MSIP_Label_f1bf45b6-5649-4236-82a3-f45024cd282e_Name">
    <vt:lpwstr>Official Use Only</vt:lpwstr>
  </property>
  <property fmtid="{D5CDD505-2E9C-101B-9397-08002B2CF9AE}" pid="6" name="MSIP_Label_f1bf45b6-5649-4236-82a3-f45024cd282e_SiteId">
    <vt:lpwstr>31a2fec0-266b-4c67-b56e-2796d8f59c36</vt:lpwstr>
  </property>
  <property fmtid="{D5CDD505-2E9C-101B-9397-08002B2CF9AE}" pid="7" name="MSIP_Label_f1bf45b6-5649-4236-82a3-f45024cd282e_ActionId">
    <vt:lpwstr>9869137d-0bb9-42ee-8565-1c1a2f08d6b5</vt:lpwstr>
  </property>
  <property fmtid="{D5CDD505-2E9C-101B-9397-08002B2CF9AE}" pid="8" name="MSIP_Label_f1bf45b6-5649-4236-82a3-f45024cd282e_ContentBits">
    <vt:lpwstr>2</vt:lpwstr>
  </property>
  <property fmtid="{D5CDD505-2E9C-101B-9397-08002B2CF9AE}" pid="9" name="MSIP_Label_f1bf45b6-5649-4236-82a3-f45024cd282e_Tag">
    <vt:lpwstr>10, 3, 0, 1</vt:lpwstr>
  </property>
  <property fmtid="{D5CDD505-2E9C-101B-9397-08002B2CF9AE}" pid="10" name="ContentTypeId">
    <vt:lpwstr>0x01010051B5D20C368A63478C6020C872927E3A</vt:lpwstr>
  </property>
</Properties>
</file>